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BSSL Unzipped/Reviewed by Nan and David/"/>
    </mc:Choice>
  </mc:AlternateContent>
  <xr:revisionPtr revIDLastSave="0" documentId="8_{9CFC24A6-6DEB-45F7-91F9-880CC62EF02A}" xr6:coauthVersionLast="47" xr6:coauthVersionMax="47" xr10:uidLastSave="{00000000-0000-0000-0000-000000000000}"/>
  <bookViews>
    <workbookView xWindow="30570" yWindow="480" windowWidth="25995" windowHeight="14115" activeTab="3" xr2:uid="{00000000-000D-0000-FFFF-FFFF00000000}"/>
  </bookViews>
  <sheets>
    <sheet name="Summer 25" sheetId="1" r:id="rId1"/>
    <sheet name="Fall 25" sheetId="2" r:id="rId2"/>
    <sheet name="Spring 26" sheetId="3" r:id="rId3"/>
    <sheet name="2025-26 Summary" sheetId="4" r:id="rId4"/>
    <sheet name="Proposed Additions" sheetId="6" r:id="rId5"/>
    <sheet name="Definitions" sheetId="7" r:id="rId6"/>
  </sheets>
  <definedNames>
    <definedName name="_xlnm.Print_Area" localSheetId="1">'Fall 25'!$A$1:$Q$31</definedName>
    <definedName name="_xlnm.Print_Area" localSheetId="2">'Spring 26'!$A$1:$Q$42</definedName>
    <definedName name="_xlnm.Print_Area" localSheetId="0">'Summer 25'!$A$1:$R$34</definedName>
    <definedName name="_xlnm.Print_Titles" localSheetId="1">'Fall 25'!$6:$6</definedName>
    <definedName name="_xlnm.Print_Titles" localSheetId="4">'Proposed Additions'!$6:$6</definedName>
    <definedName name="_xlnm.Print_Titles" localSheetId="2">'Spring 26'!$6:$6</definedName>
    <definedName name="_xlnm.Print_Titles" localSheetId="0">'Summer 25'!$6:$6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F13" i="4"/>
  <c r="G13" i="4"/>
  <c r="H13" i="4"/>
  <c r="E13" i="4"/>
  <c r="H2" i="3" l="1"/>
  <c r="H2" i="2" l="1"/>
  <c r="I2" i="1"/>
  <c r="L8" i="3" l="1"/>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7" i="2"/>
  <c r="L8" i="2"/>
  <c r="L9" i="2"/>
  <c r="L10" i="2"/>
  <c r="L11" i="2"/>
  <c r="L12" i="2"/>
  <c r="L13" i="2"/>
  <c r="L14" i="2"/>
  <c r="L15" i="2"/>
  <c r="L16" i="2"/>
  <c r="L17" i="2"/>
  <c r="L18" i="2"/>
  <c r="L19" i="2"/>
  <c r="L20" i="2"/>
  <c r="L21" i="2"/>
  <c r="L22" i="2"/>
  <c r="L23" i="2"/>
  <c r="L24" i="2"/>
  <c r="L25" i="2"/>
  <c r="L26" i="2"/>
  <c r="L27" i="2"/>
  <c r="L28" i="2"/>
  <c r="L29" i="2"/>
  <c r="L30" i="2"/>
  <c r="L31" i="2"/>
  <c r="M8" i="1"/>
  <c r="M9" i="1"/>
  <c r="M10" i="1"/>
  <c r="M11" i="1"/>
  <c r="M12" i="1"/>
  <c r="M13" i="1"/>
  <c r="M14" i="1"/>
  <c r="M15" i="1"/>
  <c r="M16" i="1"/>
  <c r="M17" i="1"/>
  <c r="M18" i="1"/>
  <c r="M19" i="1"/>
  <c r="M20" i="1"/>
  <c r="M21" i="1"/>
  <c r="M22" i="1"/>
  <c r="M23" i="1"/>
  <c r="M24" i="1"/>
  <c r="I7" i="3" l="1"/>
  <c r="J7" i="1"/>
  <c r="K2" i="6" l="1"/>
  <c r="I21" i="2" l="1"/>
  <c r="M21" i="2" s="1"/>
  <c r="I22" i="2"/>
  <c r="M22" i="2" s="1"/>
  <c r="I23" i="2"/>
  <c r="M23" i="2" s="1"/>
  <c r="I24" i="2"/>
  <c r="M24" i="2" s="1"/>
  <c r="I25" i="2"/>
  <c r="M25" i="2" s="1"/>
  <c r="N23" i="2" l="1"/>
  <c r="P23" i="2" s="1"/>
  <c r="O23" i="2"/>
  <c r="O22" i="2"/>
  <c r="N22" i="2"/>
  <c r="P22" i="2" s="1"/>
  <c r="O25" i="2"/>
  <c r="N25" i="2"/>
  <c r="P25" i="2" s="1"/>
  <c r="N24" i="2"/>
  <c r="P24" i="2" s="1"/>
  <c r="O24" i="2"/>
  <c r="N21" i="2"/>
  <c r="P21" i="2" s="1"/>
  <c r="O21" i="2"/>
  <c r="I29" i="3"/>
  <c r="M29" i="3" s="1"/>
  <c r="I30" i="3"/>
  <c r="M30" i="3" s="1"/>
  <c r="I31" i="3"/>
  <c r="M31" i="3" s="1"/>
  <c r="I18" i="2"/>
  <c r="M18" i="2" s="1"/>
  <c r="I19" i="2"/>
  <c r="M19" i="2" s="1"/>
  <c r="I20" i="2"/>
  <c r="M20" i="2" s="1"/>
  <c r="N31" i="3" l="1"/>
  <c r="P31" i="3" s="1"/>
  <c r="O31" i="3"/>
  <c r="N30" i="3"/>
  <c r="P30" i="3" s="1"/>
  <c r="O30" i="3"/>
  <c r="N29" i="3"/>
  <c r="P29" i="3" s="1"/>
  <c r="O29" i="3"/>
  <c r="O19" i="2"/>
  <c r="N19" i="2"/>
  <c r="P19" i="2" s="1"/>
  <c r="N20" i="2"/>
  <c r="P20" i="2" s="1"/>
  <c r="O20" i="2"/>
  <c r="N18" i="2"/>
  <c r="P18" i="2" s="1"/>
  <c r="O18" i="2"/>
  <c r="I8" i="6"/>
  <c r="M8" i="6" s="1"/>
  <c r="L8" i="6"/>
  <c r="I9" i="6"/>
  <c r="M9" i="6" s="1"/>
  <c r="L9" i="6"/>
  <c r="I10" i="6"/>
  <c r="M10" i="6" s="1"/>
  <c r="O10" i="6" s="1"/>
  <c r="L10" i="6"/>
  <c r="N10" i="6" l="1"/>
  <c r="P10" i="6" s="1"/>
  <c r="N8" i="6"/>
  <c r="P8" i="6" s="1"/>
  <c r="O8" i="6"/>
  <c r="N9" i="6"/>
  <c r="P9" i="6" s="1"/>
  <c r="O9" i="6"/>
  <c r="H2" i="6"/>
  <c r="K2" i="2"/>
  <c r="K2" i="3"/>
  <c r="L2" i="1"/>
  <c r="L15" i="6" l="1"/>
  <c r="I15" i="6"/>
  <c r="M15" i="6" s="1"/>
  <c r="L14" i="6"/>
  <c r="I14" i="6"/>
  <c r="M14" i="6" s="1"/>
  <c r="L13" i="6"/>
  <c r="I13" i="6"/>
  <c r="M13" i="6" s="1"/>
  <c r="L12" i="6"/>
  <c r="I12" i="6"/>
  <c r="M12" i="6" s="1"/>
  <c r="N12" i="6" s="1"/>
  <c r="P12" i="6" s="1"/>
  <c r="L11" i="6"/>
  <c r="I11" i="6"/>
  <c r="M11" i="6" s="1"/>
  <c r="L7" i="6"/>
  <c r="L2" i="6" s="1"/>
  <c r="I7" i="6"/>
  <c r="M7" i="6" s="1"/>
  <c r="M2" i="6" l="1"/>
  <c r="O2" i="6" s="1"/>
  <c r="O13" i="6"/>
  <c r="N7" i="6"/>
  <c r="P7" i="6" s="1"/>
  <c r="O7" i="6"/>
  <c r="O15" i="6"/>
  <c r="N15" i="6"/>
  <c r="P15" i="6" s="1"/>
  <c r="O11" i="6"/>
  <c r="N11" i="6"/>
  <c r="P11" i="6" s="1"/>
  <c r="O14" i="6"/>
  <c r="N14" i="6"/>
  <c r="P14" i="6" s="1"/>
  <c r="O12" i="6"/>
  <c r="N13" i="6"/>
  <c r="P13" i="6" s="1"/>
  <c r="N2" i="6" l="1"/>
  <c r="P2" i="6" s="1"/>
  <c r="I7" i="2"/>
  <c r="M7" i="2" s="1"/>
  <c r="I8" i="2"/>
  <c r="M8" i="2" s="1"/>
  <c r="I9" i="2"/>
  <c r="M9" i="2" s="1"/>
  <c r="I10" i="2"/>
  <c r="M10" i="2" s="1"/>
  <c r="I11" i="2"/>
  <c r="M11" i="2" s="1"/>
  <c r="I12" i="2"/>
  <c r="M12" i="2" s="1"/>
  <c r="I13" i="2"/>
  <c r="M13" i="2" s="1"/>
  <c r="I14" i="2"/>
  <c r="M14" i="2" s="1"/>
  <c r="I15" i="2"/>
  <c r="M15" i="2" s="1"/>
  <c r="I16" i="2"/>
  <c r="M16" i="2" s="1"/>
  <c r="I17" i="2"/>
  <c r="M17" i="2" s="1"/>
  <c r="I26" i="2"/>
  <c r="M26" i="2" s="1"/>
  <c r="I27" i="2"/>
  <c r="M27" i="2" s="1"/>
  <c r="I28" i="2"/>
  <c r="M28" i="2" s="1"/>
  <c r="I29" i="2"/>
  <c r="M29" i="2" s="1"/>
  <c r="I30" i="2"/>
  <c r="M30" i="2" s="1"/>
  <c r="I31" i="2"/>
  <c r="M31" i="2" s="1"/>
  <c r="I37" i="3"/>
  <c r="M37" i="3" s="1"/>
  <c r="O37" i="3" l="1"/>
  <c r="N37" i="3"/>
  <c r="P37" i="3" s="1"/>
  <c r="N17" i="2"/>
  <c r="P17" i="2" s="1"/>
  <c r="O17" i="2"/>
  <c r="N27" i="2"/>
  <c r="P27" i="2" s="1"/>
  <c r="O27" i="2"/>
  <c r="N14" i="2"/>
  <c r="P14" i="2" s="1"/>
  <c r="O14" i="2"/>
  <c r="O13" i="2"/>
  <c r="N13" i="2"/>
  <c r="P13" i="2" s="1"/>
  <c r="N11" i="2"/>
  <c r="P11" i="2" s="1"/>
  <c r="O11" i="2"/>
  <c r="O7" i="2"/>
  <c r="N7" i="2"/>
  <c r="P7" i="2" s="1"/>
  <c r="N15" i="2"/>
  <c r="P15" i="2" s="1"/>
  <c r="O15" i="2"/>
  <c r="O31" i="2"/>
  <c r="N31" i="2"/>
  <c r="P31" i="2" s="1"/>
  <c r="O10" i="2"/>
  <c r="N10" i="2"/>
  <c r="P10" i="2" s="1"/>
  <c r="N26" i="2"/>
  <c r="P26" i="2" s="1"/>
  <c r="O26" i="2"/>
  <c r="O16" i="2"/>
  <c r="N16" i="2"/>
  <c r="P16" i="2" s="1"/>
  <c r="O12" i="2"/>
  <c r="N12" i="2"/>
  <c r="P12" i="2" s="1"/>
  <c r="N30" i="2"/>
  <c r="P30" i="2" s="1"/>
  <c r="O30" i="2"/>
  <c r="N29" i="2"/>
  <c r="P29" i="2" s="1"/>
  <c r="O29" i="2"/>
  <c r="N9" i="2"/>
  <c r="P9" i="2" s="1"/>
  <c r="O9" i="2"/>
  <c r="O28" i="2"/>
  <c r="N28" i="2"/>
  <c r="P28" i="2" s="1"/>
  <c r="N8" i="2"/>
  <c r="P8" i="2" s="1"/>
  <c r="O8" i="2"/>
  <c r="J9" i="1"/>
  <c r="N9" i="1" s="1"/>
  <c r="I40" i="3"/>
  <c r="M40" i="3" s="1"/>
  <c r="I39" i="3"/>
  <c r="M39" i="3" s="1"/>
  <c r="I38" i="3"/>
  <c r="M38" i="3" s="1"/>
  <c r="I36" i="3"/>
  <c r="M36" i="3" s="1"/>
  <c r="I35" i="3"/>
  <c r="M35" i="3" s="1"/>
  <c r="I34" i="3"/>
  <c r="M34" i="3" s="1"/>
  <c r="I33" i="3"/>
  <c r="M33" i="3" s="1"/>
  <c r="I32" i="3"/>
  <c r="M32" i="3" s="1"/>
  <c r="I28" i="3"/>
  <c r="M28" i="3" s="1"/>
  <c r="I27" i="3"/>
  <c r="M27" i="3" s="1"/>
  <c r="I26" i="3"/>
  <c r="M26" i="3" s="1"/>
  <c r="I25" i="3"/>
  <c r="M25" i="3" s="1"/>
  <c r="I24" i="3"/>
  <c r="M24" i="3" s="1"/>
  <c r="I23" i="3"/>
  <c r="M23" i="3" s="1"/>
  <c r="I22" i="3"/>
  <c r="M22" i="3" s="1"/>
  <c r="I21" i="3"/>
  <c r="M21" i="3" s="1"/>
  <c r="I20" i="3"/>
  <c r="M20" i="3" s="1"/>
  <c r="I19" i="3"/>
  <c r="M19" i="3" s="1"/>
  <c r="I18" i="3"/>
  <c r="M18" i="3" s="1"/>
  <c r="I17" i="3"/>
  <c r="M17" i="3" s="1"/>
  <c r="I16" i="3"/>
  <c r="M16" i="3" s="1"/>
  <c r="I15" i="3"/>
  <c r="M15" i="3" s="1"/>
  <c r="I14" i="3"/>
  <c r="M14" i="3" s="1"/>
  <c r="I13" i="3"/>
  <c r="M13" i="3" s="1"/>
  <c r="I12" i="3"/>
  <c r="M12" i="3" s="1"/>
  <c r="I11" i="3"/>
  <c r="M11" i="3" s="1"/>
  <c r="I10" i="3"/>
  <c r="M10" i="3" s="1"/>
  <c r="I9" i="3"/>
  <c r="M9" i="3" s="1"/>
  <c r="I8" i="3"/>
  <c r="M8" i="3" s="1"/>
  <c r="J8" i="1"/>
  <c r="N8" i="1" s="1"/>
  <c r="O9" i="1" l="1"/>
  <c r="Q9" i="1" s="1"/>
  <c r="P9" i="1"/>
  <c r="O8" i="1"/>
  <c r="Q8" i="1" s="1"/>
  <c r="P8" i="1"/>
  <c r="N10" i="3"/>
  <c r="P10" i="3" s="1"/>
  <c r="O10" i="3"/>
  <c r="N38" i="3"/>
  <c r="P38" i="3" s="1"/>
  <c r="O38" i="3"/>
  <c r="N23" i="3"/>
  <c r="P23" i="3" s="1"/>
  <c r="O23" i="3"/>
  <c r="N13" i="3"/>
  <c r="P13" i="3" s="1"/>
  <c r="O13" i="3"/>
  <c r="N27" i="3"/>
  <c r="P27" i="3" s="1"/>
  <c r="O27" i="3"/>
  <c r="N40" i="3"/>
  <c r="P40" i="3" s="1"/>
  <c r="O40" i="3"/>
  <c r="N22" i="3"/>
  <c r="P22" i="3" s="1"/>
  <c r="O22" i="3"/>
  <c r="N12" i="3"/>
  <c r="P12" i="3" s="1"/>
  <c r="O12" i="3"/>
  <c r="N14" i="3"/>
  <c r="P14" i="3" s="1"/>
  <c r="O14" i="3"/>
  <c r="N16" i="3"/>
  <c r="P16" i="3" s="1"/>
  <c r="O16" i="3"/>
  <c r="N33" i="3"/>
  <c r="P33" i="3" s="1"/>
  <c r="O33" i="3"/>
  <c r="N11" i="3"/>
  <c r="P11" i="3" s="1"/>
  <c r="O11" i="3"/>
  <c r="N26" i="3"/>
  <c r="P26" i="3" s="1"/>
  <c r="O26" i="3"/>
  <c r="N17" i="3"/>
  <c r="P17" i="3" s="1"/>
  <c r="O17" i="3"/>
  <c r="N32" i="3"/>
  <c r="P32" i="3" s="1"/>
  <c r="O32" i="3"/>
  <c r="O34" i="3"/>
  <c r="N34" i="3"/>
  <c r="P34" i="3" s="1"/>
  <c r="N24" i="3"/>
  <c r="P24" i="3" s="1"/>
  <c r="O24" i="3"/>
  <c r="N39" i="3"/>
  <c r="P39" i="3" s="1"/>
  <c r="O39" i="3"/>
  <c r="N25" i="3"/>
  <c r="P25" i="3" s="1"/>
  <c r="O25" i="3"/>
  <c r="N15" i="3"/>
  <c r="P15" i="3" s="1"/>
  <c r="O15" i="3"/>
  <c r="O28" i="3"/>
  <c r="N28" i="3"/>
  <c r="P28" i="3" s="1"/>
  <c r="N18" i="3"/>
  <c r="P18" i="3" s="1"/>
  <c r="O18" i="3"/>
  <c r="N19" i="3"/>
  <c r="P19" i="3" s="1"/>
  <c r="O19" i="3"/>
  <c r="N8" i="3"/>
  <c r="P8" i="3" s="1"/>
  <c r="O8" i="3"/>
  <c r="N20" i="3"/>
  <c r="P20" i="3" s="1"/>
  <c r="O20" i="3"/>
  <c r="N35" i="3"/>
  <c r="P35" i="3" s="1"/>
  <c r="O35" i="3"/>
  <c r="N9" i="3"/>
  <c r="P9" i="3" s="1"/>
  <c r="O9" i="3"/>
  <c r="N21" i="3"/>
  <c r="P21" i="3" s="1"/>
  <c r="O21" i="3"/>
  <c r="N36" i="3"/>
  <c r="P36" i="3" s="1"/>
  <c r="O36" i="3"/>
  <c r="I41" i="3"/>
  <c r="M41" i="3" s="1"/>
  <c r="I42" i="3"/>
  <c r="M42" i="3" s="1"/>
  <c r="L7" i="3"/>
  <c r="M7" i="3"/>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23" i="1" l="1"/>
  <c r="Q23" i="1" s="1"/>
  <c r="P23" i="1"/>
  <c r="O22" i="1"/>
  <c r="Q22" i="1" s="1"/>
  <c r="P22" i="1"/>
  <c r="O24" i="1"/>
  <c r="Q24" i="1" s="1"/>
  <c r="P24" i="1"/>
  <c r="O14" i="1"/>
  <c r="Q14" i="1" s="1"/>
  <c r="P14" i="1"/>
  <c r="O10" i="1"/>
  <c r="Q10" i="1" s="1"/>
  <c r="P10" i="1"/>
  <c r="P11" i="1"/>
  <c r="O11" i="1"/>
  <c r="Q11" i="1" s="1"/>
  <c r="O16" i="1"/>
  <c r="Q16" i="1" s="1"/>
  <c r="P16" i="1"/>
  <c r="O18" i="1"/>
  <c r="Q18" i="1" s="1"/>
  <c r="P18" i="1"/>
  <c r="O12" i="1"/>
  <c r="Q12" i="1" s="1"/>
  <c r="P12" i="1"/>
  <c r="O13" i="1"/>
  <c r="Q13" i="1" s="1"/>
  <c r="P13" i="1"/>
  <c r="P17" i="1"/>
  <c r="O17" i="1"/>
  <c r="Q17" i="1" s="1"/>
  <c r="O19" i="1"/>
  <c r="Q19" i="1" s="1"/>
  <c r="P19" i="1"/>
  <c r="O21" i="1"/>
  <c r="Q21" i="1" s="1"/>
  <c r="P21" i="1"/>
  <c r="O15" i="1"/>
  <c r="Q15" i="1" s="1"/>
  <c r="P15" i="1"/>
  <c r="O20" i="1"/>
  <c r="Q20" i="1" s="1"/>
  <c r="P20" i="1"/>
  <c r="N42" i="3"/>
  <c r="P42" i="3" s="1"/>
  <c r="O42" i="3"/>
  <c r="N41" i="3"/>
  <c r="P41" i="3" s="1"/>
  <c r="O41" i="3"/>
  <c r="M2" i="3"/>
  <c r="N2" i="1"/>
  <c r="M2" i="1"/>
  <c r="L2" i="3"/>
  <c r="M2" i="2"/>
  <c r="L2" i="2"/>
  <c r="O7" i="3"/>
  <c r="N7" i="3"/>
  <c r="P7" i="3" s="1"/>
  <c r="O7" i="1"/>
  <c r="Q7" i="1" s="1"/>
  <c r="P7" i="1"/>
  <c r="E2" i="4" l="1"/>
  <c r="O2" i="1"/>
  <c r="Q2" i="1" s="1"/>
  <c r="N2" i="2"/>
  <c r="P2" i="2" s="1"/>
  <c r="N2" i="3"/>
  <c r="P2" i="3" s="1"/>
  <c r="L3" i="6"/>
  <c r="P2" i="1"/>
  <c r="O2" i="3"/>
  <c r="L3" i="3"/>
  <c r="L3" i="2"/>
  <c r="M3" i="1"/>
  <c r="O2" i="2"/>
  <c r="G2" i="4" l="1"/>
  <c r="I2" i="4" s="1"/>
  <c r="H2" i="4"/>
</calcChain>
</file>

<file path=xl/sharedStrings.xml><?xml version="1.0" encoding="utf-8"?>
<sst xmlns="http://schemas.openxmlformats.org/spreadsheetml/2006/main" count="228" uniqueCount="109">
  <si>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</si>
  <si>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</si>
  <si>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</si>
  <si>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</si>
  <si>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</si>
  <si>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</si>
  <si>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</si>
  <si>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</si>
  <si>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</si>
  <si>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</si>
  <si>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</si>
  <si>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</si>
  <si>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</si>
  <si>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</si>
  <si>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</si>
  <si>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</si>
  <si>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</si>
  <si>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</si>
  <si>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</si>
  <si>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</si>
  <si>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</si>
  <si>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</si>
  <si>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</si>
  <si>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</si>
  <si>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</si>
  <si>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</si>
  <si>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</si>
  <si>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</si>
  <si>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</si>
  <si>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</si>
  <si>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</si>
  <si>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t>21/22</t>
  </si>
  <si>
    <t>FTEF</t>
  </si>
  <si>
    <t>WSCH/FTEF</t>
  </si>
  <si>
    <t>**Expected Enrollment 
Per 
Section (Est.)</t>
  </si>
  <si>
    <t>**Estimate expected enrollment based on previous semesters</t>
  </si>
  <si>
    <t>Remaining FTEF for 24/25</t>
  </si>
  <si>
    <t>2024/25 FTEF Allocation</t>
  </si>
  <si>
    <t>22/23</t>
  </si>
  <si>
    <t>Modalities</t>
  </si>
  <si>
    <t>HF</t>
  </si>
  <si>
    <t>SO</t>
  </si>
  <si>
    <t>AO</t>
  </si>
  <si>
    <t>HO</t>
  </si>
  <si>
    <t>Which Summer Session?</t>
  </si>
  <si>
    <t>1st 5 weeks</t>
  </si>
  <si>
    <t>2nd 5 weeks</t>
  </si>
  <si>
    <t>6 weeks</t>
  </si>
  <si>
    <t xml:space="preserve">8 weeks </t>
  </si>
  <si>
    <t>2025 Summer Sessions (Tentative)</t>
  </si>
  <si>
    <t>FTEF 25/26</t>
  </si>
  <si>
    <t>Sum 25 FTEF</t>
  </si>
  <si>
    <t>Remaining FTEF for 25/26</t>
  </si>
  <si>
    <t>BO</t>
  </si>
  <si>
    <t xml:space="preserve">Was this section/ course add in  24/25? If so, when? </t>
  </si>
  <si>
    <t>F2F</t>
  </si>
  <si>
    <t xml:space="preserve">Was this section/ course added in  24/25? If so, when? </t>
  </si>
  <si>
    <t>Actual Summer 24 Enrollments</t>
  </si>
  <si>
    <t>25/26 FTEF Allocation</t>
  </si>
  <si>
    <t xml:space="preserve">Fall 25 FTEF </t>
  </si>
  <si>
    <t xml:space="preserve">Was this section/ course add in 24/25 ? If so, when? </t>
  </si>
  <si>
    <t>Actual 
Fall 24 Enrollments</t>
  </si>
  <si>
    <t>Sp 26 FTEF</t>
  </si>
  <si>
    <t xml:space="preserve">Was this section/ course add in 24/25? If so, when? </t>
  </si>
  <si>
    <t>Actual 
Spring 24 Enrollments</t>
  </si>
  <si>
    <t>25/26</t>
  </si>
  <si>
    <t>2025/26 FTEF Allocation</t>
  </si>
  <si>
    <t>2025/26 FTEF</t>
  </si>
  <si>
    <t>Summer 24</t>
  </si>
  <si>
    <t>Fall 24</t>
  </si>
  <si>
    <t>23/24</t>
  </si>
  <si>
    <t>FTEF 25/26 Adds</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</si>
  <si>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</si>
  <si>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</si>
  <si>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</si>
  <si>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</si>
  <si>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</si>
  <si>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</si>
  <si>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</si>
  <si>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</si>
  <si>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</si>
  <si>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</si>
  <si>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</si>
  <si>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</si>
  <si>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</si>
  <si>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Modality 
</t>
    </r>
    <r>
      <rPr>
        <sz val="10"/>
        <color indexed="8"/>
        <rFont val="Calibri"/>
        <family val="2"/>
        <scheme val="minor"/>
      </rPr>
      <t xml:space="preserve">(F2F, Hybrid, HyFlex, Async/Sync, Both) </t>
    </r>
  </si>
  <si>
    <t xml:space="preserve">Modality 
(F2F, Hybrid, HyFlex, Async/Sync, Both)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</si>
  <si>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</si>
  <si>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</si>
  <si>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4-Year Averages (20/21, 21/22, 22/23, 23/24)</t>
  </si>
  <si>
    <t>4-Year Data(20/21, 21/22, 22/23, 23/24)</t>
  </si>
  <si>
    <t>20/21</t>
  </si>
  <si>
    <r>
      <t>1</t>
    </r>
    <r>
      <rPr>
        <sz val="10"/>
        <color theme="1"/>
        <rFont val="Calibri"/>
        <family val="2"/>
        <scheme val="minor"/>
      </rPr>
      <t>st</t>
    </r>
    <r>
      <rPr>
        <sz val="11"/>
        <color theme="1"/>
        <rFont val="Calibri"/>
        <family val="2"/>
        <scheme val="minor"/>
      </rPr>
      <t xml:space="preserve"> 5 Weeks--6/2-7/3</t>
    </r>
  </si>
  <si>
    <r>
      <t>2</t>
    </r>
    <r>
      <rPr>
        <sz val="10"/>
        <color theme="1"/>
        <rFont val="Calibri"/>
        <family val="2"/>
        <scheme val="minor"/>
      </rPr>
      <t>nd</t>
    </r>
    <r>
      <rPr>
        <sz val="11"/>
        <color theme="1"/>
        <rFont val="Calibri"/>
        <family val="2"/>
        <scheme val="minor"/>
      </rPr>
      <t xml:space="preserve"> 5 Weeks--7/7-8/7</t>
    </r>
  </si>
  <si>
    <t>6 Weeks--6/23-7/31</t>
  </si>
  <si>
    <t>8 Weeks--6/16-8/7</t>
  </si>
  <si>
    <t>WRKX</t>
  </si>
  <si>
    <t>Mary Lauffer</t>
  </si>
  <si>
    <t>1 WRKX FTEF = 125 Students</t>
  </si>
  <si>
    <t>N/A</t>
  </si>
  <si>
    <t>140 students = 1.12 FTEF</t>
  </si>
  <si>
    <t>160 students = 1.28 FTEF</t>
  </si>
  <si>
    <t>Because of lower FTEF allocation in recent years, regular WRKX promotion campaigns have not been conducted. Based on surveys, about 10-20 students enroll each term because of these campaigns.</t>
  </si>
  <si>
    <t>61 X-LIST</t>
  </si>
  <si>
    <t>X-listed sections account for enrollment est.</t>
  </si>
  <si>
    <t xml:space="preserve">numbers seeming strange.  </t>
  </si>
  <si>
    <t>Other (Please Specify)</t>
  </si>
  <si>
    <t xml:space="preserve">Work Experience can double in size and still have demand.  As number of internships and related programs grow, Work Experience demand rises.  This allocation would be distributed throughout summer, fall, and spring terms depending upon demand.  To give an idea, Spring 2025 enrollment is currently 171 (allocation is set to meet demand of 125), which required borrowing FTEF. </t>
  </si>
  <si>
    <t>calculation does not match formula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</si>
</sst>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sz val="11"/>
      <color rgb="FFFF0000"/>
      <name val="Calibri"/>
      <family val="2"/>
      <scheme val="minor"/>
    </font>
  </fonts>
  <fills count="13">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FFFF00"/>
        <bgColor indexed="64"/>
      </patternFill>
    </fill>
    <fill>
      <patternFill patternType="solid">
        <fgColor rgb="FFFFC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3">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2" fontId="3" fillId="3" borderId="0" xfId="1" applyNumberFormat="1" applyFont="1" applyFill="1" applyAlignment="1">
      <alignment horizontal="right"/>
    </xf>
    <xf numFmtId="2" fontId="3" fillId="3" borderId="14" xfId="1" applyNumberFormat="1" applyFont="1" applyFill="1" applyBorder="1" applyAlignment="1">
      <alignment horizontal="center"/>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0" fontId="0" fillId="11" borderId="1" xfId="0" applyFill="1" applyBorder="1" applyAlignment="1">
      <alignment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xf numFmtId="0" fontId="0" fillId="0" borderId="2" xfId="0" applyBorder="1"/>
    <xf numFmtId="0" fontId="5" fillId="0" borderId="1" xfId="0" applyFont="1" applyBorder="1" applyAlignment="1">
      <alignment horizontal="left"/>
    </xf>
    <xf numFmtId="0" fontId="0" fillId="0" borderId="9" xfId="0" applyBorder="1"/>
    <xf numFmtId="0" fontId="0" fillId="0" borderId="12" xfId="0" applyBorder="1"/>
    <xf numFmtId="0" fontId="0" fillId="0" borderId="13" xfId="0" applyBorder="1"/>
    <xf numFmtId="0" fontId="0" fillId="0" borderId="0" xfId="0"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xf numFmtId="164" fontId="0" fillId="12" borderId="1" xfId="0" applyNumberFormat="1" applyFill="1" applyBorder="1" applyAlignment="1">
      <alignment horizontal="right"/>
    </xf>
    <xf numFmtId="0" fontId="0" fillId="12" borderId="0" xfId="0" applyFill="1"/>
    <xf numFmtId="2" fontId="12" fillId="0" borderId="1" xfId="0" applyNumberFormat="1" applyFont="1" applyBorder="1" applyAlignment="1">
      <alignment horizontal="right"/>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opLeftCell="D1" zoomScale="110" zoomScaleNormal="110" workbookViewId="0">
      <pane ySplit="6" topLeftCell="A7" activePane="bottomLeft" state="frozen"/>
      <selection activeCell="D6" sqref="D6"/>
      <selection pane="bottomLeft" activeCell="M2" sqref="M2"/>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style="61" customWidth="1"/>
    <col min="11" max="11" width="8.140625" style="61" customWidth="1"/>
    <col min="12" max="12" width="20.28515625" style="61" bestFit="1" customWidth="1"/>
    <col min="13" max="13" width="11.7109375" style="61" bestFit="1" customWidth="1"/>
    <col min="14" max="14" width="8.28515625" style="61" customWidth="1"/>
    <col min="15" max="15" width="9.140625" style="61"/>
    <col min="16" max="17" width="15.42578125" style="61" customWidth="1"/>
    <col min="18" max="18" width="38.5703125" customWidth="1"/>
  </cols>
  <sheetData>
    <row r="1" spans="1:18" x14ac:dyDescent="0.25">
      <c r="G1" s="2" t="s">
        <v>0</v>
      </c>
      <c r="H1" s="2" t="s">
        <v>1</v>
      </c>
      <c r="I1" s="114" t="s">
        <v>19</v>
      </c>
      <c r="J1" s="115"/>
      <c r="K1" s="116"/>
      <c r="L1" s="69" t="s">
        <v>50</v>
      </c>
      <c r="M1" s="58" t="s">
        <v>51</v>
      </c>
      <c r="N1" s="59" t="s">
        <v>2</v>
      </c>
      <c r="O1" s="60" t="s">
        <v>3</v>
      </c>
      <c r="P1" s="70" t="s">
        <v>4</v>
      </c>
      <c r="Q1" s="94" t="s">
        <v>88</v>
      </c>
      <c r="R1" s="30" t="s">
        <v>49</v>
      </c>
    </row>
    <row r="2" spans="1:18" x14ac:dyDescent="0.25">
      <c r="G2" s="10" t="s">
        <v>5</v>
      </c>
      <c r="H2" s="85">
        <v>25</v>
      </c>
      <c r="I2" s="117" t="str">
        <f>'2025-26 Summary'!C2</f>
        <v>WRKX</v>
      </c>
      <c r="J2" s="117"/>
      <c r="K2" s="117"/>
      <c r="L2" s="11">
        <f>'2025-26 Summary'!D2</f>
        <v>2.93</v>
      </c>
      <c r="M2" s="4">
        <f>SUM(M7:M24)</f>
        <v>0.8</v>
      </c>
      <c r="N2" s="4">
        <f>SUM(N7:N24)</f>
        <v>65.039999999999992</v>
      </c>
      <c r="O2" s="4">
        <f>SUM(O7:O24)</f>
        <v>2.1679999999999997</v>
      </c>
      <c r="P2" s="29">
        <f>N2/M2</f>
        <v>81.299999999999983</v>
      </c>
      <c r="Q2" s="6">
        <f>O2/M2</f>
        <v>2.7099999999999995</v>
      </c>
      <c r="R2" s="96" t="s">
        <v>92</v>
      </c>
    </row>
    <row r="3" spans="1:18" ht="19.5" customHeight="1" x14ac:dyDescent="0.25">
      <c r="A3" s="118"/>
      <c r="B3" s="119"/>
      <c r="C3" s="119"/>
      <c r="D3" s="119"/>
      <c r="E3" s="119"/>
      <c r="F3" s="119"/>
      <c r="G3" s="119"/>
      <c r="H3" s="119"/>
      <c r="I3" t="s">
        <v>36</v>
      </c>
      <c r="J3" s="112" t="s">
        <v>52</v>
      </c>
      <c r="K3" s="112"/>
      <c r="L3" s="113"/>
      <c r="M3" s="4">
        <f>'2025-26 Summary'!D2-'Summer 25'!M2-'Fall 25'!L2-'Spring 26'!L2</f>
        <v>-3.3333333333334103E-3</v>
      </c>
      <c r="N3" s="14"/>
      <c r="O3" s="15"/>
      <c r="P3" s="15"/>
      <c r="Q3" s="62"/>
      <c r="R3" s="88" t="s">
        <v>93</v>
      </c>
    </row>
    <row r="4" spans="1:18" ht="19.5" customHeight="1" x14ac:dyDescent="0.25">
      <c r="A4" t="s">
        <v>6</v>
      </c>
      <c r="B4" s="1" t="s">
        <v>97</v>
      </c>
      <c r="C4" s="1"/>
      <c r="D4" s="1"/>
      <c r="E4" t="s">
        <v>25</v>
      </c>
      <c r="F4" s="1"/>
      <c r="G4" s="1"/>
      <c r="H4" s="1"/>
      <c r="I4" s="100"/>
      <c r="K4" s="71"/>
      <c r="L4" s="63"/>
      <c r="M4" s="63"/>
      <c r="O4" s="62"/>
      <c r="P4" s="62"/>
      <c r="Q4" s="62"/>
      <c r="R4" s="88" t="s">
        <v>94</v>
      </c>
    </row>
    <row r="5" spans="1:18" ht="19.149999999999999" customHeight="1" x14ac:dyDescent="0.25">
      <c r="A5" t="s">
        <v>98</v>
      </c>
      <c r="N5" s="63"/>
      <c r="P5" s="62"/>
      <c r="Q5" s="62"/>
      <c r="R5" s="88" t="s">
        <v>95</v>
      </c>
    </row>
    <row r="6" spans="1:18" ht="80.45" customHeight="1" x14ac:dyDescent="0.25">
      <c r="A6" s="47" t="s">
        <v>28</v>
      </c>
      <c r="B6" s="47" t="s">
        <v>24</v>
      </c>
      <c r="C6" s="23" t="s">
        <v>44</v>
      </c>
      <c r="D6" s="23" t="s">
        <v>85</v>
      </c>
      <c r="E6" s="23" t="s">
        <v>56</v>
      </c>
      <c r="F6" s="23" t="s">
        <v>7</v>
      </c>
      <c r="G6" s="23" t="s">
        <v>57</v>
      </c>
      <c r="H6" s="23" t="s">
        <v>20</v>
      </c>
      <c r="I6" s="17" t="s">
        <v>23</v>
      </c>
      <c r="J6" s="23" t="s">
        <v>9</v>
      </c>
      <c r="K6" s="24" t="s">
        <v>29</v>
      </c>
      <c r="L6" s="23" t="s">
        <v>10</v>
      </c>
      <c r="M6" s="25" t="s">
        <v>17</v>
      </c>
      <c r="N6" s="26" t="s">
        <v>11</v>
      </c>
      <c r="O6" s="27" t="s">
        <v>12</v>
      </c>
      <c r="P6" s="7" t="s">
        <v>4</v>
      </c>
      <c r="Q6" s="95" t="s">
        <v>88</v>
      </c>
      <c r="R6" s="83" t="s">
        <v>13</v>
      </c>
    </row>
    <row r="7" spans="1:18" ht="15.75" customHeight="1" x14ac:dyDescent="0.25">
      <c r="A7" s="40" t="s">
        <v>96</v>
      </c>
      <c r="B7" s="49">
        <v>94</v>
      </c>
      <c r="C7" s="49" t="s">
        <v>48</v>
      </c>
      <c r="D7" s="49" t="s">
        <v>42</v>
      </c>
      <c r="E7" s="49"/>
      <c r="F7" s="49" t="s">
        <v>99</v>
      </c>
      <c r="G7" s="49" t="s">
        <v>103</v>
      </c>
      <c r="H7" s="31">
        <v>5.42</v>
      </c>
      <c r="I7" s="49">
        <v>6</v>
      </c>
      <c r="J7" s="65">
        <f t="shared" ref="J7:J9" si="0">H7*I7</f>
        <v>32.519999999999996</v>
      </c>
      <c r="K7" s="72">
        <v>1</v>
      </c>
      <c r="L7" s="73">
        <v>1</v>
      </c>
      <c r="M7" s="64">
        <f t="shared" ref="M7" si="1">L7*I7/15</f>
        <v>0.4</v>
      </c>
      <c r="N7" s="65">
        <f>J7*K7</f>
        <v>32.519999999999996</v>
      </c>
      <c r="O7" s="66">
        <f>N7/30</f>
        <v>1.0839999999999999</v>
      </c>
      <c r="P7" s="64">
        <f t="shared" ref="P7" si="2">N7/M7</f>
        <v>81.299999999999983</v>
      </c>
      <c r="Q7" s="64">
        <f>O7/M7</f>
        <v>2.7099999999999995</v>
      </c>
      <c r="R7" s="102" t="s">
        <v>104</v>
      </c>
    </row>
    <row r="8" spans="1:18" ht="15.75" customHeight="1" x14ac:dyDescent="0.25">
      <c r="A8" s="40" t="s">
        <v>96</v>
      </c>
      <c r="B8" s="40">
        <v>95</v>
      </c>
      <c r="C8" s="40" t="s">
        <v>48</v>
      </c>
      <c r="D8" s="49" t="s">
        <v>42</v>
      </c>
      <c r="E8" s="40"/>
      <c r="F8" s="49" t="s">
        <v>99</v>
      </c>
      <c r="G8" s="49" t="s">
        <v>103</v>
      </c>
      <c r="H8" s="31">
        <v>5.42</v>
      </c>
      <c r="I8" s="49">
        <v>6</v>
      </c>
      <c r="J8" s="65">
        <f t="shared" si="0"/>
        <v>32.519999999999996</v>
      </c>
      <c r="K8" s="72">
        <v>1</v>
      </c>
      <c r="L8" s="73">
        <v>1</v>
      </c>
      <c r="M8" s="64">
        <f t="shared" ref="M8:M24" si="3">L8*I8/15</f>
        <v>0.4</v>
      </c>
      <c r="N8" s="65">
        <f t="shared" ref="N8:N24" si="4">J8*K8</f>
        <v>32.519999999999996</v>
      </c>
      <c r="O8" s="66">
        <f t="shared" ref="O8:O24" si="5">N8/30</f>
        <v>1.0839999999999999</v>
      </c>
      <c r="P8" s="64">
        <f t="shared" ref="P8:P24" si="6">N8/M8</f>
        <v>81.299999999999983</v>
      </c>
      <c r="Q8" s="64">
        <f t="shared" ref="Q8:Q24" si="7">O8/M8</f>
        <v>2.7099999999999995</v>
      </c>
      <c r="R8" s="102" t="s">
        <v>105</v>
      </c>
    </row>
    <row r="9" spans="1:18" ht="15.75" customHeight="1" x14ac:dyDescent="0.25">
      <c r="A9" s="53"/>
      <c r="B9" s="53"/>
      <c r="C9" s="53"/>
      <c r="D9" s="49"/>
      <c r="E9" s="53"/>
      <c r="F9" s="53"/>
      <c r="G9" s="53"/>
      <c r="H9" s="53"/>
      <c r="I9" s="53"/>
      <c r="J9" s="65">
        <f t="shared" si="0"/>
        <v>0</v>
      </c>
      <c r="K9" s="74"/>
      <c r="L9" s="74"/>
      <c r="M9" s="64">
        <f t="shared" si="3"/>
        <v>0</v>
      </c>
      <c r="N9" s="65">
        <f t="shared" si="4"/>
        <v>0</v>
      </c>
      <c r="O9" s="66">
        <f t="shared" si="5"/>
        <v>0</v>
      </c>
      <c r="P9" s="64" t="e">
        <f t="shared" si="6"/>
        <v>#DIV/0!</v>
      </c>
      <c r="Q9" s="64" t="e">
        <f t="shared" si="7"/>
        <v>#DIV/0!</v>
      </c>
      <c r="R9" s="45"/>
    </row>
    <row r="10" spans="1:18" ht="15.75" customHeight="1" x14ac:dyDescent="0.25">
      <c r="A10" s="53"/>
      <c r="B10" s="53"/>
      <c r="C10" s="53"/>
      <c r="D10" s="49"/>
      <c r="E10" s="53"/>
      <c r="F10" s="53"/>
      <c r="G10" s="53"/>
      <c r="H10" s="53"/>
      <c r="I10" s="53"/>
      <c r="J10" s="65">
        <f t="shared" ref="J10:J24" si="8">H10*I10</f>
        <v>0</v>
      </c>
      <c r="K10" s="74"/>
      <c r="L10" s="74"/>
      <c r="M10" s="64">
        <f t="shared" si="3"/>
        <v>0</v>
      </c>
      <c r="N10" s="65">
        <f t="shared" si="4"/>
        <v>0</v>
      </c>
      <c r="O10" s="66">
        <f t="shared" si="5"/>
        <v>0</v>
      </c>
      <c r="P10" s="64" t="e">
        <f t="shared" si="6"/>
        <v>#DIV/0!</v>
      </c>
      <c r="Q10" s="64" t="e">
        <f t="shared" si="7"/>
        <v>#DIV/0!</v>
      </c>
      <c r="R10" s="45"/>
    </row>
    <row r="11" spans="1:18" ht="15.75" customHeight="1" x14ac:dyDescent="0.25">
      <c r="A11" s="53"/>
      <c r="B11" s="53"/>
      <c r="C11" s="53"/>
      <c r="D11" s="49"/>
      <c r="E11" s="53"/>
      <c r="F11" s="53"/>
      <c r="G11" s="53"/>
      <c r="H11" s="53"/>
      <c r="I11" s="53"/>
      <c r="J11" s="65">
        <f t="shared" si="8"/>
        <v>0</v>
      </c>
      <c r="K11" s="74"/>
      <c r="L11" s="74"/>
      <c r="M11" s="64">
        <f t="shared" si="3"/>
        <v>0</v>
      </c>
      <c r="N11" s="65">
        <f t="shared" si="4"/>
        <v>0</v>
      </c>
      <c r="O11" s="66">
        <f t="shared" si="5"/>
        <v>0</v>
      </c>
      <c r="P11" s="64" t="e">
        <f t="shared" si="6"/>
        <v>#DIV/0!</v>
      </c>
      <c r="Q11" s="64" t="e">
        <f t="shared" si="7"/>
        <v>#DIV/0!</v>
      </c>
      <c r="R11" s="45"/>
    </row>
    <row r="12" spans="1:18" ht="15.75" customHeight="1" x14ac:dyDescent="0.25">
      <c r="A12" s="53"/>
      <c r="B12" s="53"/>
      <c r="C12" s="53"/>
      <c r="D12" s="49"/>
      <c r="E12" s="53"/>
      <c r="F12" s="53"/>
      <c r="G12" s="53"/>
      <c r="H12" s="53"/>
      <c r="I12" s="53"/>
      <c r="J12" s="65">
        <f t="shared" si="8"/>
        <v>0</v>
      </c>
      <c r="K12" s="74"/>
      <c r="L12" s="74"/>
      <c r="M12" s="64">
        <f t="shared" si="3"/>
        <v>0</v>
      </c>
      <c r="N12" s="65">
        <f t="shared" si="4"/>
        <v>0</v>
      </c>
      <c r="O12" s="66">
        <f t="shared" si="5"/>
        <v>0</v>
      </c>
      <c r="P12" s="64" t="e">
        <f t="shared" si="6"/>
        <v>#DIV/0!</v>
      </c>
      <c r="Q12" s="64" t="e">
        <f t="shared" si="7"/>
        <v>#DIV/0!</v>
      </c>
      <c r="R12" s="45"/>
    </row>
    <row r="13" spans="1:18" ht="15.75" customHeight="1" x14ac:dyDescent="0.25">
      <c r="A13" s="53"/>
      <c r="B13" s="53"/>
      <c r="C13" s="53"/>
      <c r="D13" s="49"/>
      <c r="E13" s="53"/>
      <c r="F13" s="53"/>
      <c r="G13" s="53"/>
      <c r="H13" s="53"/>
      <c r="I13" s="53"/>
      <c r="J13" s="65">
        <f t="shared" si="8"/>
        <v>0</v>
      </c>
      <c r="K13" s="74"/>
      <c r="L13" s="74"/>
      <c r="M13" s="64">
        <f t="shared" si="3"/>
        <v>0</v>
      </c>
      <c r="N13" s="65">
        <f t="shared" si="4"/>
        <v>0</v>
      </c>
      <c r="O13" s="66">
        <f t="shared" si="5"/>
        <v>0</v>
      </c>
      <c r="P13" s="64" t="e">
        <f t="shared" si="6"/>
        <v>#DIV/0!</v>
      </c>
      <c r="Q13" s="64" t="e">
        <f t="shared" si="7"/>
        <v>#DIV/0!</v>
      </c>
      <c r="R13" s="45"/>
    </row>
    <row r="14" spans="1:18" ht="15.75" customHeight="1" x14ac:dyDescent="0.25">
      <c r="A14" s="53"/>
      <c r="B14" s="53"/>
      <c r="C14" s="53"/>
      <c r="D14" s="49"/>
      <c r="E14" s="53"/>
      <c r="F14" s="53"/>
      <c r="G14" s="53"/>
      <c r="H14" s="53"/>
      <c r="I14" s="53"/>
      <c r="J14" s="65">
        <f t="shared" si="8"/>
        <v>0</v>
      </c>
      <c r="K14" s="74"/>
      <c r="L14" s="74"/>
      <c r="M14" s="64">
        <f t="shared" si="3"/>
        <v>0</v>
      </c>
      <c r="N14" s="65">
        <f t="shared" si="4"/>
        <v>0</v>
      </c>
      <c r="O14" s="66">
        <f t="shared" si="5"/>
        <v>0</v>
      </c>
      <c r="P14" s="64" t="e">
        <f t="shared" si="6"/>
        <v>#DIV/0!</v>
      </c>
      <c r="Q14" s="64" t="e">
        <f t="shared" si="7"/>
        <v>#DIV/0!</v>
      </c>
      <c r="R14" s="45"/>
    </row>
    <row r="15" spans="1:18" ht="15.75" customHeight="1" x14ac:dyDescent="0.25">
      <c r="A15" s="53"/>
      <c r="B15" s="53"/>
      <c r="C15" s="53"/>
      <c r="D15" s="49"/>
      <c r="E15" s="53"/>
      <c r="F15" s="53"/>
      <c r="G15" s="53"/>
      <c r="H15" s="53"/>
      <c r="I15" s="53"/>
      <c r="J15" s="65">
        <f t="shared" si="8"/>
        <v>0</v>
      </c>
      <c r="K15" s="74"/>
      <c r="L15" s="74"/>
      <c r="M15" s="64">
        <f t="shared" si="3"/>
        <v>0</v>
      </c>
      <c r="N15" s="65">
        <f t="shared" si="4"/>
        <v>0</v>
      </c>
      <c r="O15" s="66">
        <f t="shared" si="5"/>
        <v>0</v>
      </c>
      <c r="P15" s="64" t="e">
        <f t="shared" si="6"/>
        <v>#DIV/0!</v>
      </c>
      <c r="Q15" s="64" t="e">
        <f t="shared" si="7"/>
        <v>#DIV/0!</v>
      </c>
      <c r="R15" s="45"/>
    </row>
    <row r="16" spans="1:18" ht="15.75" customHeight="1" x14ac:dyDescent="0.25">
      <c r="A16" s="53"/>
      <c r="B16" s="53"/>
      <c r="C16" s="53"/>
      <c r="D16" s="49"/>
      <c r="E16" s="53"/>
      <c r="F16" s="53"/>
      <c r="G16" s="53"/>
      <c r="H16" s="53"/>
      <c r="I16" s="53"/>
      <c r="J16" s="65">
        <f t="shared" si="8"/>
        <v>0</v>
      </c>
      <c r="K16" s="74"/>
      <c r="L16" s="74"/>
      <c r="M16" s="64">
        <f t="shared" si="3"/>
        <v>0</v>
      </c>
      <c r="N16" s="65">
        <f t="shared" si="4"/>
        <v>0</v>
      </c>
      <c r="O16" s="66">
        <f t="shared" si="5"/>
        <v>0</v>
      </c>
      <c r="P16" s="64" t="e">
        <f t="shared" si="6"/>
        <v>#DIV/0!</v>
      </c>
      <c r="Q16" s="64" t="e">
        <f t="shared" si="7"/>
        <v>#DIV/0!</v>
      </c>
      <c r="R16" s="45"/>
    </row>
    <row r="17" spans="1:18" ht="15.75" customHeight="1" x14ac:dyDescent="0.25">
      <c r="A17" s="53"/>
      <c r="B17" s="53"/>
      <c r="C17" s="53"/>
      <c r="D17" s="49"/>
      <c r="E17" s="53"/>
      <c r="F17" s="53"/>
      <c r="G17" s="53"/>
      <c r="H17" s="53"/>
      <c r="I17" s="53"/>
      <c r="J17" s="65">
        <f t="shared" si="8"/>
        <v>0</v>
      </c>
      <c r="K17" s="74"/>
      <c r="L17" s="74"/>
      <c r="M17" s="64">
        <f t="shared" si="3"/>
        <v>0</v>
      </c>
      <c r="N17" s="65">
        <f t="shared" si="4"/>
        <v>0</v>
      </c>
      <c r="O17" s="66">
        <f t="shared" si="5"/>
        <v>0</v>
      </c>
      <c r="P17" s="64" t="e">
        <f t="shared" si="6"/>
        <v>#DIV/0!</v>
      </c>
      <c r="Q17" s="64" t="e">
        <f t="shared" si="7"/>
        <v>#DIV/0!</v>
      </c>
      <c r="R17" s="45"/>
    </row>
    <row r="18" spans="1:18" ht="15.75" customHeight="1" x14ac:dyDescent="0.25">
      <c r="A18" s="53"/>
      <c r="B18" s="53"/>
      <c r="C18" s="53"/>
      <c r="D18" s="49"/>
      <c r="E18" s="53"/>
      <c r="F18" s="53"/>
      <c r="G18" s="53"/>
      <c r="H18" s="53"/>
      <c r="I18" s="53"/>
      <c r="J18" s="65">
        <f t="shared" si="8"/>
        <v>0</v>
      </c>
      <c r="K18" s="74"/>
      <c r="L18" s="74"/>
      <c r="M18" s="64">
        <f t="shared" si="3"/>
        <v>0</v>
      </c>
      <c r="N18" s="65">
        <f t="shared" si="4"/>
        <v>0</v>
      </c>
      <c r="O18" s="66">
        <f t="shared" si="5"/>
        <v>0</v>
      </c>
      <c r="P18" s="64" t="e">
        <f t="shared" si="6"/>
        <v>#DIV/0!</v>
      </c>
      <c r="Q18" s="64" t="e">
        <f t="shared" si="7"/>
        <v>#DIV/0!</v>
      </c>
      <c r="R18" s="45"/>
    </row>
    <row r="19" spans="1:18" ht="15.75" customHeight="1" x14ac:dyDescent="0.25">
      <c r="A19" s="53"/>
      <c r="B19" s="53"/>
      <c r="C19" s="53"/>
      <c r="D19" s="49"/>
      <c r="E19" s="53"/>
      <c r="F19" s="53"/>
      <c r="G19" s="53"/>
      <c r="H19" s="53"/>
      <c r="I19" s="53"/>
      <c r="J19" s="65">
        <f t="shared" si="8"/>
        <v>0</v>
      </c>
      <c r="K19" s="74"/>
      <c r="L19" s="74"/>
      <c r="M19" s="64">
        <f t="shared" si="3"/>
        <v>0</v>
      </c>
      <c r="N19" s="65">
        <f t="shared" si="4"/>
        <v>0</v>
      </c>
      <c r="O19" s="66">
        <f t="shared" si="5"/>
        <v>0</v>
      </c>
      <c r="P19" s="64" t="e">
        <f t="shared" si="6"/>
        <v>#DIV/0!</v>
      </c>
      <c r="Q19" s="64" t="e">
        <f t="shared" si="7"/>
        <v>#DIV/0!</v>
      </c>
      <c r="R19" s="45"/>
    </row>
    <row r="20" spans="1:18" ht="15.75" customHeight="1" x14ac:dyDescent="0.25">
      <c r="A20" s="53"/>
      <c r="B20" s="53"/>
      <c r="C20" s="53"/>
      <c r="D20" s="49"/>
      <c r="E20" s="53"/>
      <c r="F20" s="53"/>
      <c r="G20" s="53"/>
      <c r="H20" s="53"/>
      <c r="I20" s="53"/>
      <c r="J20" s="65">
        <f t="shared" si="8"/>
        <v>0</v>
      </c>
      <c r="K20" s="74"/>
      <c r="L20" s="74"/>
      <c r="M20" s="64">
        <f t="shared" si="3"/>
        <v>0</v>
      </c>
      <c r="N20" s="65">
        <f t="shared" si="4"/>
        <v>0</v>
      </c>
      <c r="O20" s="66">
        <f t="shared" si="5"/>
        <v>0</v>
      </c>
      <c r="P20" s="64" t="e">
        <f t="shared" si="6"/>
        <v>#DIV/0!</v>
      </c>
      <c r="Q20" s="64" t="e">
        <f t="shared" si="7"/>
        <v>#DIV/0!</v>
      </c>
      <c r="R20" s="45"/>
    </row>
    <row r="21" spans="1:18" ht="15.75" customHeight="1" x14ac:dyDescent="0.25">
      <c r="A21" s="53"/>
      <c r="B21" s="53"/>
      <c r="C21" s="53"/>
      <c r="D21" s="49"/>
      <c r="E21" s="53"/>
      <c r="F21" s="53"/>
      <c r="G21" s="53"/>
      <c r="H21" s="53"/>
      <c r="I21" s="53"/>
      <c r="J21" s="65">
        <f t="shared" si="8"/>
        <v>0</v>
      </c>
      <c r="K21" s="74"/>
      <c r="L21" s="74"/>
      <c r="M21" s="64">
        <f t="shared" si="3"/>
        <v>0</v>
      </c>
      <c r="N21" s="65">
        <f t="shared" si="4"/>
        <v>0</v>
      </c>
      <c r="O21" s="66">
        <f t="shared" si="5"/>
        <v>0</v>
      </c>
      <c r="P21" s="64" t="e">
        <f t="shared" si="6"/>
        <v>#DIV/0!</v>
      </c>
      <c r="Q21" s="64" t="e">
        <f t="shared" si="7"/>
        <v>#DIV/0!</v>
      </c>
      <c r="R21" s="45"/>
    </row>
    <row r="22" spans="1:18" ht="15.75" customHeight="1" x14ac:dyDescent="0.25">
      <c r="A22" s="53"/>
      <c r="B22" s="53"/>
      <c r="C22" s="53"/>
      <c r="D22" s="49"/>
      <c r="E22" s="53"/>
      <c r="F22" s="53"/>
      <c r="G22" s="53"/>
      <c r="H22" s="53"/>
      <c r="I22" s="53"/>
      <c r="J22" s="65">
        <f t="shared" si="8"/>
        <v>0</v>
      </c>
      <c r="K22" s="74"/>
      <c r="L22" s="74"/>
      <c r="M22" s="64">
        <f t="shared" si="3"/>
        <v>0</v>
      </c>
      <c r="N22" s="65">
        <f t="shared" si="4"/>
        <v>0</v>
      </c>
      <c r="O22" s="66">
        <f t="shared" si="5"/>
        <v>0</v>
      </c>
      <c r="P22" s="64" t="e">
        <f t="shared" si="6"/>
        <v>#DIV/0!</v>
      </c>
      <c r="Q22" s="64" t="e">
        <f t="shared" si="7"/>
        <v>#DIV/0!</v>
      </c>
      <c r="R22" s="45"/>
    </row>
    <row r="23" spans="1:18" ht="15.75" customHeight="1" x14ac:dyDescent="0.25">
      <c r="A23" s="53"/>
      <c r="B23" s="53"/>
      <c r="C23" s="53"/>
      <c r="D23" s="49"/>
      <c r="E23" s="53"/>
      <c r="F23" s="53"/>
      <c r="G23" s="53"/>
      <c r="H23" s="53"/>
      <c r="I23" s="53"/>
      <c r="J23" s="65">
        <f t="shared" si="8"/>
        <v>0</v>
      </c>
      <c r="K23" s="74"/>
      <c r="L23" s="74"/>
      <c r="M23" s="64">
        <f t="shared" si="3"/>
        <v>0</v>
      </c>
      <c r="N23" s="65">
        <f t="shared" si="4"/>
        <v>0</v>
      </c>
      <c r="O23" s="66">
        <f t="shared" si="5"/>
        <v>0</v>
      </c>
      <c r="P23" s="64" t="e">
        <f t="shared" si="6"/>
        <v>#DIV/0!</v>
      </c>
      <c r="Q23" s="64" t="e">
        <f t="shared" si="7"/>
        <v>#DIV/0!</v>
      </c>
      <c r="R23" s="45"/>
    </row>
    <row r="24" spans="1:18" ht="15.75" customHeight="1" x14ac:dyDescent="0.25">
      <c r="A24" s="54"/>
      <c r="B24" s="54"/>
      <c r="C24" s="54"/>
      <c r="D24" s="49"/>
      <c r="E24" s="54"/>
      <c r="F24" s="54"/>
      <c r="G24" s="54"/>
      <c r="H24" s="54"/>
      <c r="I24" s="54"/>
      <c r="J24" s="65">
        <f t="shared" si="8"/>
        <v>0</v>
      </c>
      <c r="K24" s="75"/>
      <c r="L24" s="75"/>
      <c r="M24" s="64">
        <f t="shared" si="3"/>
        <v>0</v>
      </c>
      <c r="N24" s="65">
        <f t="shared" si="4"/>
        <v>0</v>
      </c>
      <c r="O24" s="66">
        <f t="shared" si="5"/>
        <v>0</v>
      </c>
      <c r="P24" s="64" t="e">
        <f t="shared" si="6"/>
        <v>#DIV/0!</v>
      </c>
      <c r="Q24" s="64" t="e">
        <f t="shared" si="7"/>
        <v>#DIV/0!</v>
      </c>
      <c r="R24" s="45"/>
    </row>
    <row r="25" spans="1:18" ht="18.75" customHeight="1" x14ac:dyDescent="0.25">
      <c r="A25" s="103" t="s">
        <v>14</v>
      </c>
      <c r="B25" s="104"/>
      <c r="C25" s="104"/>
      <c r="D25" s="104"/>
      <c r="E25" s="104"/>
      <c r="F25" s="104"/>
      <c r="G25" s="104"/>
      <c r="H25" s="104"/>
      <c r="I25" s="104"/>
      <c r="J25" s="104"/>
      <c r="K25" s="104"/>
      <c r="L25" s="104"/>
      <c r="M25" s="104"/>
      <c r="N25" s="104"/>
      <c r="O25" s="104"/>
      <c r="P25" s="104"/>
      <c r="Q25" s="104"/>
      <c r="R25" s="105"/>
    </row>
    <row r="26" spans="1:18" ht="88.5" customHeight="1" x14ac:dyDescent="0.25">
      <c r="A26" s="106"/>
      <c r="B26" s="107"/>
      <c r="C26" s="107"/>
      <c r="D26" s="107"/>
      <c r="E26" s="107"/>
      <c r="F26" s="107"/>
      <c r="G26" s="107"/>
      <c r="H26" s="107"/>
      <c r="I26" s="107"/>
      <c r="J26" s="107"/>
      <c r="K26" s="107"/>
      <c r="L26" s="107"/>
      <c r="M26" s="107"/>
      <c r="N26" s="107"/>
      <c r="O26" s="107"/>
      <c r="P26" s="107"/>
      <c r="Q26" s="107"/>
      <c r="R26" s="108"/>
    </row>
    <row r="27" spans="1:18" x14ac:dyDescent="0.25">
      <c r="A27" s="109"/>
      <c r="B27" s="110"/>
      <c r="C27" s="110"/>
      <c r="D27" s="110"/>
      <c r="E27" s="110"/>
      <c r="F27" s="110"/>
      <c r="G27" s="110"/>
      <c r="H27" s="110"/>
      <c r="I27" s="110"/>
      <c r="J27" s="110"/>
      <c r="K27" s="110"/>
      <c r="L27" s="110"/>
      <c r="M27" s="110"/>
      <c r="N27" s="110"/>
      <c r="O27" s="110"/>
      <c r="P27" s="110"/>
      <c r="Q27" s="110"/>
      <c r="R27" s="111"/>
    </row>
    <row r="28" spans="1:18" x14ac:dyDescent="0.25">
      <c r="A28" s="43"/>
      <c r="B28" s="43"/>
      <c r="C28" s="43"/>
      <c r="D28" s="43"/>
      <c r="E28" s="43"/>
      <c r="F28" s="43"/>
      <c r="G28" s="43"/>
      <c r="H28" s="43"/>
      <c r="I28" s="43"/>
      <c r="J28" s="76"/>
      <c r="K28" s="76"/>
      <c r="L28" s="76"/>
      <c r="M28" s="76"/>
      <c r="N28" s="76"/>
      <c r="O28" s="76"/>
      <c r="P28" s="76"/>
      <c r="Q28" s="76"/>
      <c r="R28" s="43"/>
    </row>
    <row r="29" spans="1:18" x14ac:dyDescent="0.25">
      <c r="A29" s="1" t="s">
        <v>30</v>
      </c>
    </row>
    <row r="31" spans="1:18" ht="30" customHeight="1" x14ac:dyDescent="0.25"/>
    <row r="33" ht="32.25" customHeight="1" x14ac:dyDescent="0.25"/>
  </sheetData>
  <sheetProtection formatCells="0" insertRows="0" deleteRows="0"/>
  <mergeCells count="6">
    <mergeCell ref="A25:R25"/>
    <mergeCell ref="A26:R27"/>
    <mergeCell ref="J3:L3"/>
    <mergeCell ref="I1:K1"/>
    <mergeCell ref="I2:K2"/>
    <mergeCell ref="A3:H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$R$2:$R$5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38"/>
  <sheetViews>
    <sheetView topLeftCell="D1" zoomScale="110" zoomScaleNormal="110" workbookViewId="0">
      <pane ySplit="6" topLeftCell="A7" activePane="bottomLeft" state="frozen"/>
      <selection activeCell="D6" sqref="D6"/>
      <selection pane="bottomLeft" activeCell="L2" sqref="L2"/>
    </sheetView>
  </sheetViews>
  <sheetFormatPr defaultColWidth="9.140625" defaultRowHeight="15" x14ac:dyDescent="0.25"/>
  <cols>
    <col min="1" max="1" width="10.14062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7.7109375" style="67" customWidth="1"/>
    <col min="10" max="10" width="8.140625" customWidth="1"/>
    <col min="11" max="11" width="21" bestFit="1" customWidth="1"/>
    <col min="12" max="12" width="11.7109375" style="61" bestFit="1" customWidth="1"/>
    <col min="13" max="13" width="8.28515625" style="61" customWidth="1"/>
    <col min="14" max="14" width="9.140625" style="61"/>
    <col min="15" max="16" width="15.42578125" style="61" customWidth="1"/>
    <col min="17" max="17" width="38.7109375" customWidth="1"/>
  </cols>
  <sheetData>
    <row r="1" spans="1:18" x14ac:dyDescent="0.25">
      <c r="F1" s="2" t="s">
        <v>0</v>
      </c>
      <c r="G1" s="2" t="s">
        <v>1</v>
      </c>
      <c r="H1" s="114" t="s">
        <v>19</v>
      </c>
      <c r="I1" s="115"/>
      <c r="J1" s="116"/>
      <c r="K1" s="2" t="s">
        <v>58</v>
      </c>
      <c r="L1" s="58" t="s">
        <v>59</v>
      </c>
      <c r="M1" s="59" t="s">
        <v>2</v>
      </c>
      <c r="N1" s="60" t="s">
        <v>3</v>
      </c>
      <c r="O1" s="58" t="s">
        <v>4</v>
      </c>
      <c r="P1" s="58" t="s">
        <v>88</v>
      </c>
    </row>
    <row r="2" spans="1:18" x14ac:dyDescent="0.25">
      <c r="F2" s="10" t="s">
        <v>15</v>
      </c>
      <c r="G2" s="85">
        <v>25</v>
      </c>
      <c r="H2" s="120" t="str">
        <f>'2025-26 Summary'!C2</f>
        <v>WRKX</v>
      </c>
      <c r="I2" s="120"/>
      <c r="J2" s="120"/>
      <c r="K2" s="11">
        <f>'2025-26 Summary'!D2</f>
        <v>2.93</v>
      </c>
      <c r="L2" s="4">
        <f>SUM(L7:L31)</f>
        <v>1.0666666666666667</v>
      </c>
      <c r="M2" s="5">
        <f>SUM(M7:M31)</f>
        <v>125</v>
      </c>
      <c r="N2" s="6">
        <f>SUM(N7:N31)</f>
        <v>4.166666666666667</v>
      </c>
      <c r="O2" s="6">
        <f>M2/L2</f>
        <v>117.1875</v>
      </c>
      <c r="P2" s="6">
        <f>N2/L2</f>
        <v>3.9062500000000004</v>
      </c>
    </row>
    <row r="3" spans="1:18" ht="19.5" customHeight="1" x14ac:dyDescent="0.25">
      <c r="A3" s="118"/>
      <c r="B3" s="119"/>
      <c r="C3" s="119"/>
      <c r="D3" s="119"/>
      <c r="E3" s="119"/>
      <c r="F3" s="119"/>
      <c r="G3" s="119"/>
      <c r="I3" s="112" t="s">
        <v>52</v>
      </c>
      <c r="J3" s="112"/>
      <c r="K3" s="113"/>
      <c r="L3" s="4">
        <f>'2025-26 Summary'!D2-'Summer 25'!M2-'Fall 25'!L2-'Spring 26'!L2</f>
        <v>-3.3333333333334103E-3</v>
      </c>
      <c r="N3" s="62"/>
      <c r="O3" s="62"/>
      <c r="P3" s="62"/>
    </row>
    <row r="4" spans="1:18" ht="19.5" customHeight="1" x14ac:dyDescent="0.25">
      <c r="A4" t="s">
        <v>6</v>
      </c>
      <c r="B4" s="1" t="s">
        <v>97</v>
      </c>
      <c r="C4" s="1"/>
      <c r="D4" s="1"/>
      <c r="E4" t="s">
        <v>25</v>
      </c>
      <c r="G4" s="1"/>
      <c r="H4" s="100"/>
      <c r="J4" s="22"/>
      <c r="K4" s="16"/>
      <c r="L4" s="63"/>
      <c r="N4" s="62"/>
      <c r="O4" s="62"/>
      <c r="P4" s="62"/>
    </row>
    <row r="5" spans="1:18" ht="19.5" customHeight="1" x14ac:dyDescent="0.25">
      <c r="A5" t="s">
        <v>98</v>
      </c>
      <c r="B5" s="1"/>
      <c r="C5" s="1"/>
      <c r="D5" s="1"/>
      <c r="G5" s="1"/>
      <c r="H5" s="1"/>
      <c r="J5" s="22"/>
      <c r="K5" s="16"/>
      <c r="L5" s="63"/>
      <c r="N5" s="62"/>
      <c r="O5" s="62"/>
      <c r="P5" s="62"/>
    </row>
    <row r="6" spans="1:18" ht="78.599999999999994" customHeight="1" x14ac:dyDescent="0.25">
      <c r="A6" s="47" t="s">
        <v>28</v>
      </c>
      <c r="B6" s="47" t="s">
        <v>26</v>
      </c>
      <c r="C6" s="23" t="s">
        <v>72</v>
      </c>
      <c r="D6" s="23" t="s">
        <v>86</v>
      </c>
      <c r="E6" s="23" t="s">
        <v>60</v>
      </c>
      <c r="F6" s="23" t="s">
        <v>61</v>
      </c>
      <c r="G6" s="23" t="s">
        <v>20</v>
      </c>
      <c r="H6" s="17" t="s">
        <v>23</v>
      </c>
      <c r="I6" s="23" t="s">
        <v>9</v>
      </c>
      <c r="J6" s="24" t="s">
        <v>18</v>
      </c>
      <c r="K6" s="23" t="s">
        <v>10</v>
      </c>
      <c r="L6" s="25" t="s">
        <v>17</v>
      </c>
      <c r="M6" s="26" t="s">
        <v>11</v>
      </c>
      <c r="N6" s="27" t="s">
        <v>12</v>
      </c>
      <c r="O6" s="7" t="s">
        <v>4</v>
      </c>
      <c r="P6" s="58" t="s">
        <v>88</v>
      </c>
      <c r="Q6" s="84" t="s">
        <v>13</v>
      </c>
      <c r="R6" s="57"/>
    </row>
    <row r="7" spans="1:18" ht="15.75" customHeight="1" x14ac:dyDescent="0.25">
      <c r="A7" s="49" t="s">
        <v>96</v>
      </c>
      <c r="B7" s="40">
        <v>94</v>
      </c>
      <c r="C7" s="49" t="s">
        <v>75</v>
      </c>
      <c r="D7" s="49" t="s">
        <v>42</v>
      </c>
      <c r="E7" s="49"/>
      <c r="F7" s="49">
        <v>132</v>
      </c>
      <c r="G7" s="49">
        <v>7.8125</v>
      </c>
      <c r="H7" s="49">
        <v>8</v>
      </c>
      <c r="I7" s="68">
        <f t="shared" ref="I7:I31" si="0">G7*H7</f>
        <v>62.5</v>
      </c>
      <c r="J7" s="50">
        <v>1</v>
      </c>
      <c r="K7" s="50">
        <v>1</v>
      </c>
      <c r="L7" s="64">
        <f t="shared" ref="L7:L31" si="1">K7*H7/15</f>
        <v>0.53333333333333333</v>
      </c>
      <c r="M7" s="65">
        <f t="shared" ref="M7:M31" si="2">(I7*J7)</f>
        <v>62.5</v>
      </c>
      <c r="N7" s="66">
        <f t="shared" ref="N7:N31" si="3">M7/30</f>
        <v>2.0833333333333335</v>
      </c>
      <c r="O7" s="64">
        <f t="shared" ref="O7:O31" si="4">M7/L7</f>
        <v>117.1875</v>
      </c>
      <c r="P7" s="64">
        <f>N7/L7</f>
        <v>3.9062500000000004</v>
      </c>
      <c r="Q7" s="51" t="s">
        <v>100</v>
      </c>
    </row>
    <row r="8" spans="1:18" ht="15.75" customHeight="1" x14ac:dyDescent="0.25">
      <c r="A8" s="49" t="s">
        <v>96</v>
      </c>
      <c r="B8" s="40">
        <v>95</v>
      </c>
      <c r="C8" s="49" t="s">
        <v>75</v>
      </c>
      <c r="D8" s="49" t="s">
        <v>42</v>
      </c>
      <c r="E8" s="49"/>
      <c r="F8" s="49"/>
      <c r="G8" s="49">
        <v>7.8125</v>
      </c>
      <c r="H8" s="49">
        <v>8</v>
      </c>
      <c r="I8" s="68">
        <f t="shared" si="0"/>
        <v>62.5</v>
      </c>
      <c r="J8" s="50">
        <v>1</v>
      </c>
      <c r="K8" s="50">
        <v>1</v>
      </c>
      <c r="L8" s="64">
        <f t="shared" si="1"/>
        <v>0.53333333333333333</v>
      </c>
      <c r="M8" s="65">
        <f t="shared" si="2"/>
        <v>62.5</v>
      </c>
      <c r="N8" s="66">
        <f t="shared" si="3"/>
        <v>2.0833333333333335</v>
      </c>
      <c r="O8" s="64">
        <f t="shared" si="4"/>
        <v>117.1875</v>
      </c>
      <c r="P8" s="64">
        <f t="shared" ref="P8:P31" si="5">N8/L8</f>
        <v>3.9062500000000004</v>
      </c>
      <c r="Q8" s="51"/>
    </row>
    <row r="9" spans="1:18" ht="15.75" customHeight="1" x14ac:dyDescent="0.25">
      <c r="A9" s="49"/>
      <c r="B9" s="40"/>
      <c r="C9" s="49"/>
      <c r="D9" s="49"/>
      <c r="E9" s="49"/>
      <c r="F9" s="49"/>
      <c r="G9" s="49"/>
      <c r="H9" s="49"/>
      <c r="I9" s="68">
        <f t="shared" si="0"/>
        <v>0</v>
      </c>
      <c r="J9" s="50"/>
      <c r="K9" s="50"/>
      <c r="L9" s="64">
        <f t="shared" si="1"/>
        <v>0</v>
      </c>
      <c r="M9" s="65">
        <f t="shared" si="2"/>
        <v>0</v>
      </c>
      <c r="N9" s="66">
        <f t="shared" si="3"/>
        <v>0</v>
      </c>
      <c r="O9" s="64" t="e">
        <f t="shared" si="4"/>
        <v>#DIV/0!</v>
      </c>
      <c r="P9" s="64" t="e">
        <f t="shared" si="5"/>
        <v>#DIV/0!</v>
      </c>
      <c r="Q9" s="51"/>
    </row>
    <row r="10" spans="1:18" ht="15.75" customHeight="1" x14ac:dyDescent="0.25">
      <c r="A10" s="49"/>
      <c r="B10" s="40"/>
      <c r="C10" s="49"/>
      <c r="D10" s="49"/>
      <c r="E10" s="49"/>
      <c r="F10" s="49"/>
      <c r="G10" s="49"/>
      <c r="H10" s="49"/>
      <c r="I10" s="68">
        <f t="shared" si="0"/>
        <v>0</v>
      </c>
      <c r="J10" s="50"/>
      <c r="K10" s="50"/>
      <c r="L10" s="64">
        <f t="shared" si="1"/>
        <v>0</v>
      </c>
      <c r="M10" s="65">
        <f t="shared" si="2"/>
        <v>0</v>
      </c>
      <c r="N10" s="66">
        <f t="shared" si="3"/>
        <v>0</v>
      </c>
      <c r="O10" s="64" t="e">
        <f t="shared" si="4"/>
        <v>#DIV/0!</v>
      </c>
      <c r="P10" s="64" t="e">
        <f t="shared" si="5"/>
        <v>#DIV/0!</v>
      </c>
      <c r="Q10" s="51"/>
    </row>
    <row r="11" spans="1:18" ht="15.75" customHeight="1" x14ac:dyDescent="0.25">
      <c r="A11" s="49"/>
      <c r="B11" s="40"/>
      <c r="C11" s="49"/>
      <c r="D11" s="49"/>
      <c r="E11" s="49"/>
      <c r="F11" s="49"/>
      <c r="G11" s="49"/>
      <c r="H11" s="49"/>
      <c r="I11" s="68">
        <f t="shared" si="0"/>
        <v>0</v>
      </c>
      <c r="J11" s="50"/>
      <c r="K11" s="50"/>
      <c r="L11" s="64">
        <f t="shared" si="1"/>
        <v>0</v>
      </c>
      <c r="M11" s="65">
        <f t="shared" si="2"/>
        <v>0</v>
      </c>
      <c r="N11" s="66">
        <f t="shared" si="3"/>
        <v>0</v>
      </c>
      <c r="O11" s="64" t="e">
        <f t="shared" si="4"/>
        <v>#DIV/0!</v>
      </c>
      <c r="P11" s="64" t="e">
        <f t="shared" si="5"/>
        <v>#DIV/0!</v>
      </c>
      <c r="Q11" s="51"/>
    </row>
    <row r="12" spans="1:18" ht="15.75" customHeight="1" x14ac:dyDescent="0.25">
      <c r="A12" s="49"/>
      <c r="B12" s="40"/>
      <c r="C12" s="49"/>
      <c r="D12" s="49"/>
      <c r="E12" s="49"/>
      <c r="F12" s="49"/>
      <c r="G12" s="49"/>
      <c r="H12" s="49"/>
      <c r="I12" s="68">
        <f t="shared" si="0"/>
        <v>0</v>
      </c>
      <c r="J12" s="50"/>
      <c r="K12" s="50"/>
      <c r="L12" s="64">
        <f t="shared" si="1"/>
        <v>0</v>
      </c>
      <c r="M12" s="65">
        <f t="shared" si="2"/>
        <v>0</v>
      </c>
      <c r="N12" s="66">
        <f t="shared" si="3"/>
        <v>0</v>
      </c>
      <c r="O12" s="64" t="e">
        <f t="shared" si="4"/>
        <v>#DIV/0!</v>
      </c>
      <c r="P12" s="64" t="e">
        <f t="shared" si="5"/>
        <v>#DIV/0!</v>
      </c>
      <c r="Q12" s="51"/>
    </row>
    <row r="13" spans="1:18" ht="15.75" customHeight="1" x14ac:dyDescent="0.25">
      <c r="A13" s="40"/>
      <c r="B13" s="49"/>
      <c r="C13" s="49"/>
      <c r="D13" s="49"/>
      <c r="E13" s="49"/>
      <c r="F13" s="49"/>
      <c r="G13" s="49"/>
      <c r="H13" s="49"/>
      <c r="I13" s="68">
        <f t="shared" si="0"/>
        <v>0</v>
      </c>
      <c r="J13" s="50"/>
      <c r="K13" s="50"/>
      <c r="L13" s="64">
        <f t="shared" si="1"/>
        <v>0</v>
      </c>
      <c r="M13" s="65">
        <f t="shared" si="2"/>
        <v>0</v>
      </c>
      <c r="N13" s="66">
        <f t="shared" si="3"/>
        <v>0</v>
      </c>
      <c r="O13" s="64" t="e">
        <f t="shared" si="4"/>
        <v>#DIV/0!</v>
      </c>
      <c r="P13" s="64" t="e">
        <f t="shared" si="5"/>
        <v>#DIV/0!</v>
      </c>
      <c r="Q13" s="51"/>
    </row>
    <row r="14" spans="1:18" ht="15.75" customHeight="1" x14ac:dyDescent="0.25">
      <c r="A14" s="40"/>
      <c r="B14" s="49"/>
      <c r="C14" s="49"/>
      <c r="D14" s="49"/>
      <c r="E14" s="49"/>
      <c r="F14" s="49"/>
      <c r="G14" s="49"/>
      <c r="H14" s="49"/>
      <c r="I14" s="68">
        <f t="shared" si="0"/>
        <v>0</v>
      </c>
      <c r="J14" s="50"/>
      <c r="K14" s="50"/>
      <c r="L14" s="64">
        <f t="shared" si="1"/>
        <v>0</v>
      </c>
      <c r="M14" s="65">
        <f t="shared" si="2"/>
        <v>0</v>
      </c>
      <c r="N14" s="66">
        <f t="shared" si="3"/>
        <v>0</v>
      </c>
      <c r="O14" s="64" t="e">
        <f t="shared" si="4"/>
        <v>#DIV/0!</v>
      </c>
      <c r="P14" s="64" t="e">
        <f t="shared" si="5"/>
        <v>#DIV/0!</v>
      </c>
      <c r="Q14" s="51"/>
    </row>
    <row r="15" spans="1:18" ht="15.75" customHeight="1" x14ac:dyDescent="0.25">
      <c r="A15" s="40"/>
      <c r="B15" s="40"/>
      <c r="C15" s="49"/>
      <c r="D15" s="49"/>
      <c r="E15" s="49"/>
      <c r="F15" s="49"/>
      <c r="G15" s="49"/>
      <c r="H15" s="49"/>
      <c r="I15" s="68">
        <f t="shared" si="0"/>
        <v>0</v>
      </c>
      <c r="J15" s="50"/>
      <c r="K15" s="50"/>
      <c r="L15" s="64">
        <f t="shared" si="1"/>
        <v>0</v>
      </c>
      <c r="M15" s="65">
        <f t="shared" si="2"/>
        <v>0</v>
      </c>
      <c r="N15" s="66">
        <f t="shared" si="3"/>
        <v>0</v>
      </c>
      <c r="O15" s="64" t="e">
        <f t="shared" si="4"/>
        <v>#DIV/0!</v>
      </c>
      <c r="P15" s="64" t="e">
        <f t="shared" si="5"/>
        <v>#DIV/0!</v>
      </c>
      <c r="Q15" s="51"/>
    </row>
    <row r="16" spans="1:18" ht="15.75" customHeight="1" x14ac:dyDescent="0.25">
      <c r="A16" s="49"/>
      <c r="B16" s="49"/>
      <c r="C16" s="49"/>
      <c r="D16" s="49"/>
      <c r="E16" s="49"/>
      <c r="F16" s="49"/>
      <c r="G16" s="49"/>
      <c r="H16" s="49"/>
      <c r="I16" s="68">
        <f t="shared" si="0"/>
        <v>0</v>
      </c>
      <c r="J16" s="50"/>
      <c r="K16" s="50"/>
      <c r="L16" s="64">
        <f t="shared" si="1"/>
        <v>0</v>
      </c>
      <c r="M16" s="65">
        <f t="shared" si="2"/>
        <v>0</v>
      </c>
      <c r="N16" s="66">
        <f t="shared" si="3"/>
        <v>0</v>
      </c>
      <c r="O16" s="64" t="e">
        <f t="shared" si="4"/>
        <v>#DIV/0!</v>
      </c>
      <c r="P16" s="64" t="e">
        <f t="shared" si="5"/>
        <v>#DIV/0!</v>
      </c>
      <c r="Q16" s="51"/>
    </row>
    <row r="17" spans="1:17" ht="15.75" customHeight="1" x14ac:dyDescent="0.25">
      <c r="A17" s="49"/>
      <c r="B17" s="49"/>
      <c r="C17" s="49"/>
      <c r="D17" s="49"/>
      <c r="E17" s="49"/>
      <c r="F17" s="49"/>
      <c r="G17" s="49"/>
      <c r="H17" s="49"/>
      <c r="I17" s="68">
        <f t="shared" si="0"/>
        <v>0</v>
      </c>
      <c r="J17" s="50"/>
      <c r="K17" s="50"/>
      <c r="L17" s="64">
        <f t="shared" si="1"/>
        <v>0</v>
      </c>
      <c r="M17" s="65">
        <f t="shared" si="2"/>
        <v>0</v>
      </c>
      <c r="N17" s="66">
        <f t="shared" si="3"/>
        <v>0</v>
      </c>
      <c r="O17" s="64" t="e">
        <f t="shared" si="4"/>
        <v>#DIV/0!</v>
      </c>
      <c r="P17" s="64" t="e">
        <f t="shared" si="5"/>
        <v>#DIV/0!</v>
      </c>
      <c r="Q17" s="51"/>
    </row>
    <row r="18" spans="1:17" ht="15.75" customHeight="1" x14ac:dyDescent="0.25">
      <c r="A18" s="49"/>
      <c r="B18" s="49"/>
      <c r="C18" s="49"/>
      <c r="D18" s="49"/>
      <c r="E18" s="49"/>
      <c r="F18" s="49"/>
      <c r="G18" s="49"/>
      <c r="H18" s="49"/>
      <c r="I18" s="68">
        <f t="shared" si="0"/>
        <v>0</v>
      </c>
      <c r="J18" s="50"/>
      <c r="K18" s="50"/>
      <c r="L18" s="64">
        <f t="shared" si="1"/>
        <v>0</v>
      </c>
      <c r="M18" s="65">
        <f t="shared" si="2"/>
        <v>0</v>
      </c>
      <c r="N18" s="66">
        <f t="shared" si="3"/>
        <v>0</v>
      </c>
      <c r="O18" s="64" t="e">
        <f t="shared" si="4"/>
        <v>#DIV/0!</v>
      </c>
      <c r="P18" s="64" t="e">
        <f t="shared" si="5"/>
        <v>#DIV/0!</v>
      </c>
      <c r="Q18" s="51"/>
    </row>
    <row r="19" spans="1:17" ht="15.75" customHeight="1" x14ac:dyDescent="0.25">
      <c r="A19" s="49"/>
      <c r="B19" s="49"/>
      <c r="C19" s="49"/>
      <c r="D19" s="49"/>
      <c r="E19" s="49"/>
      <c r="F19" s="49"/>
      <c r="G19" s="49"/>
      <c r="H19" s="49"/>
      <c r="I19" s="68">
        <f t="shared" si="0"/>
        <v>0</v>
      </c>
      <c r="J19" s="50"/>
      <c r="K19" s="50"/>
      <c r="L19" s="64">
        <f t="shared" si="1"/>
        <v>0</v>
      </c>
      <c r="M19" s="65">
        <f t="shared" si="2"/>
        <v>0</v>
      </c>
      <c r="N19" s="66">
        <f t="shared" si="3"/>
        <v>0</v>
      </c>
      <c r="O19" s="64" t="e">
        <f t="shared" si="4"/>
        <v>#DIV/0!</v>
      </c>
      <c r="P19" s="64" t="e">
        <f t="shared" si="5"/>
        <v>#DIV/0!</v>
      </c>
      <c r="Q19" s="51"/>
    </row>
    <row r="20" spans="1:17" ht="15.75" customHeight="1" x14ac:dyDescent="0.25">
      <c r="A20" s="49"/>
      <c r="B20" s="49"/>
      <c r="C20" s="49"/>
      <c r="D20" s="49"/>
      <c r="E20" s="49"/>
      <c r="F20" s="49"/>
      <c r="G20" s="49"/>
      <c r="H20" s="49"/>
      <c r="I20" s="68">
        <f t="shared" si="0"/>
        <v>0</v>
      </c>
      <c r="J20" s="50"/>
      <c r="K20" s="50"/>
      <c r="L20" s="64">
        <f t="shared" si="1"/>
        <v>0</v>
      </c>
      <c r="M20" s="65">
        <f t="shared" si="2"/>
        <v>0</v>
      </c>
      <c r="N20" s="66">
        <f t="shared" si="3"/>
        <v>0</v>
      </c>
      <c r="O20" s="64" t="e">
        <f t="shared" si="4"/>
        <v>#DIV/0!</v>
      </c>
      <c r="P20" s="64" t="e">
        <f t="shared" si="5"/>
        <v>#DIV/0!</v>
      </c>
      <c r="Q20" s="51"/>
    </row>
    <row r="21" spans="1:17" ht="15.75" customHeight="1" x14ac:dyDescent="0.25">
      <c r="A21" s="49"/>
      <c r="B21" s="49"/>
      <c r="C21" s="49"/>
      <c r="D21" s="49"/>
      <c r="E21" s="49"/>
      <c r="F21" s="49"/>
      <c r="G21" s="49"/>
      <c r="H21" s="49"/>
      <c r="I21" s="68">
        <f t="shared" ref="I21:I25" si="6">G21*H21</f>
        <v>0</v>
      </c>
      <c r="J21" s="50"/>
      <c r="K21" s="50"/>
      <c r="L21" s="64">
        <f t="shared" si="1"/>
        <v>0</v>
      </c>
      <c r="M21" s="65">
        <f t="shared" si="2"/>
        <v>0</v>
      </c>
      <c r="N21" s="66">
        <f t="shared" si="3"/>
        <v>0</v>
      </c>
      <c r="O21" s="64" t="e">
        <f t="shared" si="4"/>
        <v>#DIV/0!</v>
      </c>
      <c r="P21" s="64" t="e">
        <f t="shared" si="5"/>
        <v>#DIV/0!</v>
      </c>
      <c r="Q21" s="51"/>
    </row>
    <row r="22" spans="1:17" ht="15.75" customHeight="1" x14ac:dyDescent="0.25">
      <c r="A22" s="49"/>
      <c r="B22" s="49"/>
      <c r="C22" s="49"/>
      <c r="D22" s="49"/>
      <c r="E22" s="49"/>
      <c r="F22" s="49"/>
      <c r="G22" s="49"/>
      <c r="H22" s="49"/>
      <c r="I22" s="68">
        <f t="shared" si="6"/>
        <v>0</v>
      </c>
      <c r="J22" s="50"/>
      <c r="K22" s="50"/>
      <c r="L22" s="64">
        <f t="shared" si="1"/>
        <v>0</v>
      </c>
      <c r="M22" s="65">
        <f t="shared" si="2"/>
        <v>0</v>
      </c>
      <c r="N22" s="66">
        <f t="shared" si="3"/>
        <v>0</v>
      </c>
      <c r="O22" s="64" t="e">
        <f t="shared" si="4"/>
        <v>#DIV/0!</v>
      </c>
      <c r="P22" s="64" t="e">
        <f t="shared" si="5"/>
        <v>#DIV/0!</v>
      </c>
      <c r="Q22" s="51"/>
    </row>
    <row r="23" spans="1:17" ht="15.75" customHeight="1" x14ac:dyDescent="0.25">
      <c r="A23" s="49"/>
      <c r="B23" s="49"/>
      <c r="C23" s="49"/>
      <c r="D23" s="49"/>
      <c r="E23" s="49"/>
      <c r="F23" s="49"/>
      <c r="G23" s="49"/>
      <c r="H23" s="49"/>
      <c r="I23" s="68">
        <f t="shared" si="6"/>
        <v>0</v>
      </c>
      <c r="J23" s="50"/>
      <c r="K23" s="50"/>
      <c r="L23" s="64">
        <f t="shared" si="1"/>
        <v>0</v>
      </c>
      <c r="M23" s="65">
        <f t="shared" si="2"/>
        <v>0</v>
      </c>
      <c r="N23" s="66">
        <f t="shared" si="3"/>
        <v>0</v>
      </c>
      <c r="O23" s="64" t="e">
        <f t="shared" si="4"/>
        <v>#DIV/0!</v>
      </c>
      <c r="P23" s="64" t="e">
        <f t="shared" si="5"/>
        <v>#DIV/0!</v>
      </c>
      <c r="Q23" s="51"/>
    </row>
    <row r="24" spans="1:17" ht="15.75" customHeight="1" x14ac:dyDescent="0.25">
      <c r="A24" s="49"/>
      <c r="B24" s="49"/>
      <c r="C24" s="49"/>
      <c r="D24" s="49"/>
      <c r="E24" s="49"/>
      <c r="F24" s="49"/>
      <c r="G24" s="49"/>
      <c r="H24" s="49"/>
      <c r="I24" s="68">
        <f t="shared" si="6"/>
        <v>0</v>
      </c>
      <c r="J24" s="50"/>
      <c r="K24" s="50"/>
      <c r="L24" s="64">
        <f t="shared" si="1"/>
        <v>0</v>
      </c>
      <c r="M24" s="65">
        <f t="shared" si="2"/>
        <v>0</v>
      </c>
      <c r="N24" s="66">
        <f t="shared" si="3"/>
        <v>0</v>
      </c>
      <c r="O24" s="64" t="e">
        <f t="shared" si="4"/>
        <v>#DIV/0!</v>
      </c>
      <c r="P24" s="64" t="e">
        <f t="shared" si="5"/>
        <v>#DIV/0!</v>
      </c>
      <c r="Q24" s="51"/>
    </row>
    <row r="25" spans="1:17" ht="15.75" customHeight="1" x14ac:dyDescent="0.25">
      <c r="A25" s="49"/>
      <c r="B25" s="49"/>
      <c r="C25" s="49"/>
      <c r="D25" s="49"/>
      <c r="E25" s="49"/>
      <c r="F25" s="49"/>
      <c r="G25" s="49"/>
      <c r="H25" s="49"/>
      <c r="I25" s="68">
        <f t="shared" si="6"/>
        <v>0</v>
      </c>
      <c r="J25" s="50"/>
      <c r="K25" s="50"/>
      <c r="L25" s="64">
        <f t="shared" si="1"/>
        <v>0</v>
      </c>
      <c r="M25" s="65">
        <f t="shared" si="2"/>
        <v>0</v>
      </c>
      <c r="N25" s="66">
        <f t="shared" si="3"/>
        <v>0</v>
      </c>
      <c r="O25" s="64" t="e">
        <f t="shared" si="4"/>
        <v>#DIV/0!</v>
      </c>
      <c r="P25" s="64" t="e">
        <f t="shared" si="5"/>
        <v>#DIV/0!</v>
      </c>
      <c r="Q25" s="51"/>
    </row>
    <row r="26" spans="1:17" ht="15.75" customHeight="1" x14ac:dyDescent="0.25">
      <c r="A26" s="49"/>
      <c r="B26" s="49"/>
      <c r="C26" s="49"/>
      <c r="D26" s="49"/>
      <c r="E26" s="49"/>
      <c r="F26" s="49"/>
      <c r="G26" s="49"/>
      <c r="H26" s="49"/>
      <c r="I26" s="68">
        <f t="shared" si="0"/>
        <v>0</v>
      </c>
      <c r="J26" s="50"/>
      <c r="K26" s="50"/>
      <c r="L26" s="64">
        <f t="shared" si="1"/>
        <v>0</v>
      </c>
      <c r="M26" s="65">
        <f t="shared" si="2"/>
        <v>0</v>
      </c>
      <c r="N26" s="66">
        <f t="shared" si="3"/>
        <v>0</v>
      </c>
      <c r="O26" s="64" t="e">
        <f t="shared" si="4"/>
        <v>#DIV/0!</v>
      </c>
      <c r="P26" s="64" t="e">
        <f t="shared" si="5"/>
        <v>#DIV/0!</v>
      </c>
      <c r="Q26" s="51"/>
    </row>
    <row r="27" spans="1:17" ht="15.75" customHeight="1" x14ac:dyDescent="0.25">
      <c r="A27" s="49"/>
      <c r="B27" s="49"/>
      <c r="C27" s="49"/>
      <c r="D27" s="49"/>
      <c r="E27" s="49"/>
      <c r="F27" s="49"/>
      <c r="G27" s="49"/>
      <c r="H27" s="49"/>
      <c r="I27" s="68">
        <f t="shared" si="0"/>
        <v>0</v>
      </c>
      <c r="J27" s="50"/>
      <c r="K27" s="50"/>
      <c r="L27" s="64">
        <f t="shared" si="1"/>
        <v>0</v>
      </c>
      <c r="M27" s="65">
        <f t="shared" si="2"/>
        <v>0</v>
      </c>
      <c r="N27" s="66">
        <f t="shared" si="3"/>
        <v>0</v>
      </c>
      <c r="O27" s="64" t="e">
        <f t="shared" si="4"/>
        <v>#DIV/0!</v>
      </c>
      <c r="P27" s="64" t="e">
        <f t="shared" si="5"/>
        <v>#DIV/0!</v>
      </c>
      <c r="Q27" s="51"/>
    </row>
    <row r="28" spans="1:17" ht="15.75" customHeight="1" x14ac:dyDescent="0.25">
      <c r="A28" s="52"/>
      <c r="B28" s="52"/>
      <c r="C28" s="49"/>
      <c r="D28" s="49"/>
      <c r="E28" s="49"/>
      <c r="F28" s="49"/>
      <c r="G28" s="49"/>
      <c r="H28" s="49"/>
      <c r="I28" s="68">
        <f t="shared" si="0"/>
        <v>0</v>
      </c>
      <c r="J28" s="50"/>
      <c r="K28" s="50"/>
      <c r="L28" s="64">
        <f t="shared" si="1"/>
        <v>0</v>
      </c>
      <c r="M28" s="65">
        <f t="shared" si="2"/>
        <v>0</v>
      </c>
      <c r="N28" s="66">
        <f t="shared" si="3"/>
        <v>0</v>
      </c>
      <c r="O28" s="64" t="e">
        <f t="shared" si="4"/>
        <v>#DIV/0!</v>
      </c>
      <c r="P28" s="64" t="e">
        <f t="shared" si="5"/>
        <v>#DIV/0!</v>
      </c>
      <c r="Q28" s="51"/>
    </row>
    <row r="29" spans="1:17" ht="15.75" customHeight="1" x14ac:dyDescent="0.25">
      <c r="A29" s="52"/>
      <c r="B29" s="52"/>
      <c r="C29" s="49"/>
      <c r="D29" s="49"/>
      <c r="E29" s="49"/>
      <c r="F29" s="49"/>
      <c r="G29" s="49"/>
      <c r="H29" s="49"/>
      <c r="I29" s="68">
        <f t="shared" si="0"/>
        <v>0</v>
      </c>
      <c r="J29" s="50"/>
      <c r="K29" s="50"/>
      <c r="L29" s="64">
        <f t="shared" si="1"/>
        <v>0</v>
      </c>
      <c r="M29" s="65">
        <f t="shared" si="2"/>
        <v>0</v>
      </c>
      <c r="N29" s="66">
        <f t="shared" si="3"/>
        <v>0</v>
      </c>
      <c r="O29" s="64" t="e">
        <f t="shared" si="4"/>
        <v>#DIV/0!</v>
      </c>
      <c r="P29" s="64" t="e">
        <f t="shared" si="5"/>
        <v>#DIV/0!</v>
      </c>
      <c r="Q29" s="51"/>
    </row>
    <row r="30" spans="1:17" ht="15.75" customHeight="1" x14ac:dyDescent="0.25">
      <c r="A30" s="41"/>
      <c r="B30" s="41"/>
      <c r="C30" s="49"/>
      <c r="D30" s="49"/>
      <c r="E30" s="42"/>
      <c r="F30" s="42"/>
      <c r="G30" s="49"/>
      <c r="H30" s="49"/>
      <c r="I30" s="68">
        <f t="shared" si="0"/>
        <v>0</v>
      </c>
      <c r="J30" s="50"/>
      <c r="K30" s="42"/>
      <c r="L30" s="64">
        <f t="shared" si="1"/>
        <v>0</v>
      </c>
      <c r="M30" s="65">
        <f t="shared" si="2"/>
        <v>0</v>
      </c>
      <c r="N30" s="66">
        <f t="shared" si="3"/>
        <v>0</v>
      </c>
      <c r="O30" s="64" t="e">
        <f t="shared" si="4"/>
        <v>#DIV/0!</v>
      </c>
      <c r="P30" s="64" t="e">
        <f t="shared" si="5"/>
        <v>#DIV/0!</v>
      </c>
      <c r="Q30" s="51"/>
    </row>
    <row r="31" spans="1:17" ht="15.75" customHeight="1" x14ac:dyDescent="0.25">
      <c r="A31" s="40"/>
      <c r="B31" s="49"/>
      <c r="C31" s="49"/>
      <c r="D31" s="49"/>
      <c r="E31" s="49"/>
      <c r="F31" s="49"/>
      <c r="G31" s="49"/>
      <c r="H31" s="49"/>
      <c r="I31" s="68">
        <f t="shared" si="0"/>
        <v>0</v>
      </c>
      <c r="J31" s="50"/>
      <c r="K31" s="50"/>
      <c r="L31" s="64">
        <f t="shared" si="1"/>
        <v>0</v>
      </c>
      <c r="M31" s="65">
        <f t="shared" si="2"/>
        <v>0</v>
      </c>
      <c r="N31" s="66">
        <f t="shared" si="3"/>
        <v>0</v>
      </c>
      <c r="O31" s="64" t="e">
        <f t="shared" si="4"/>
        <v>#DIV/0!</v>
      </c>
      <c r="P31" s="64" t="e">
        <f t="shared" si="5"/>
        <v>#DIV/0!</v>
      </c>
      <c r="Q31" s="51"/>
    </row>
    <row r="32" spans="1:17" ht="18.75" customHeight="1" x14ac:dyDescent="0.25">
      <c r="A32" s="103" t="s">
        <v>14</v>
      </c>
      <c r="B32" s="104"/>
      <c r="C32" s="104"/>
      <c r="D32" s="104"/>
      <c r="E32" s="104"/>
      <c r="F32" s="104"/>
      <c r="G32" s="104"/>
      <c r="H32" s="104"/>
      <c r="I32" s="104"/>
      <c r="J32" s="104"/>
      <c r="K32" s="104"/>
      <c r="L32" s="104"/>
      <c r="M32" s="104"/>
      <c r="N32" s="104"/>
      <c r="O32" s="104"/>
      <c r="P32" s="104"/>
      <c r="Q32" s="105"/>
    </row>
    <row r="33" spans="1:17" ht="61.5" customHeight="1" x14ac:dyDescent="0.25">
      <c r="A33" s="109"/>
      <c r="B33" s="110"/>
      <c r="C33" s="110"/>
      <c r="D33" s="110"/>
      <c r="E33" s="110"/>
      <c r="F33" s="110"/>
      <c r="G33" s="110"/>
      <c r="H33" s="110"/>
      <c r="I33" s="110"/>
      <c r="J33" s="110"/>
      <c r="K33" s="110"/>
      <c r="L33" s="110"/>
      <c r="M33" s="110"/>
      <c r="N33" s="110"/>
      <c r="O33" s="110"/>
      <c r="P33" s="110"/>
      <c r="Q33" s="111"/>
    </row>
    <row r="36" spans="1:17" ht="30" customHeight="1" x14ac:dyDescent="0.25"/>
    <row r="38" spans="1:17" ht="32.25" customHeight="1" x14ac:dyDescent="0.25"/>
  </sheetData>
  <sheetProtection formatCells="0" insertRows="0" deleteRows="0"/>
  <mergeCells count="6">
    <mergeCell ref="A32:Q32"/>
    <mergeCell ref="A33:Q33"/>
    <mergeCell ref="I3:K3"/>
    <mergeCell ref="H1:J1"/>
    <mergeCell ref="H2:J2"/>
    <mergeCell ref="A3:G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D7:D31</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R50"/>
  <sheetViews>
    <sheetView topLeftCell="B1" zoomScale="110" zoomScaleNormal="110" workbookViewId="0">
      <pane ySplit="6" topLeftCell="A7" activePane="bottomLeft" state="frozen"/>
      <selection activeCell="D6" sqref="D6"/>
      <selection pane="bottomLeft" activeCell="L2" sqref="L2"/>
    </sheetView>
  </sheetViews>
  <sheetFormatPr defaultColWidth="9.140625" defaultRowHeight="15" x14ac:dyDescent="0.25"/>
  <cols>
    <col min="1" max="1" width="10.140625" customWidth="1"/>
    <col min="2" max="3" width="18.7109375" customWidth="1"/>
    <col min="4" max="4" width="11.140625" customWidth="1"/>
    <col min="5" max="5" width="14.7109375" customWidth="1"/>
    <col min="6" max="6" width="11.7109375" customWidth="1"/>
    <col min="7" max="7" width="11.85546875" customWidth="1"/>
    <col min="8" max="8" width="9.85546875" customWidth="1"/>
    <col min="9" max="9" width="7.7109375" style="61" customWidth="1"/>
    <col min="10" max="10" width="8.140625" style="61" customWidth="1"/>
    <col min="11" max="11" width="20" style="61" bestFit="1" customWidth="1"/>
    <col min="12" max="12" width="10.5703125" style="61" bestFit="1" customWidth="1"/>
    <col min="13" max="13" width="8.28515625" style="61" customWidth="1"/>
    <col min="14" max="14" width="9.140625" style="61"/>
    <col min="15" max="16" width="15.42578125" style="61" customWidth="1"/>
    <col min="17" max="17" width="39.5703125" customWidth="1"/>
  </cols>
  <sheetData>
    <row r="1" spans="1:18" x14ac:dyDescent="0.25">
      <c r="F1" s="2" t="s">
        <v>0</v>
      </c>
      <c r="G1" s="2" t="s">
        <v>1</v>
      </c>
      <c r="H1" s="114" t="s">
        <v>19</v>
      </c>
      <c r="I1" s="115"/>
      <c r="J1" s="116"/>
      <c r="K1" s="69" t="s">
        <v>58</v>
      </c>
      <c r="L1" s="58" t="s">
        <v>62</v>
      </c>
      <c r="M1" s="59" t="s">
        <v>11</v>
      </c>
      <c r="N1" s="60" t="s">
        <v>3</v>
      </c>
      <c r="O1" s="58" t="s">
        <v>4</v>
      </c>
      <c r="P1" s="58" t="s">
        <v>88</v>
      </c>
      <c r="Q1" s="21"/>
    </row>
    <row r="2" spans="1:18" x14ac:dyDescent="0.25">
      <c r="F2" s="10" t="s">
        <v>16</v>
      </c>
      <c r="G2" s="85">
        <v>26</v>
      </c>
      <c r="H2" s="120" t="str">
        <f>'2025-26 Summary'!C2</f>
        <v>WRKX</v>
      </c>
      <c r="I2" s="120"/>
      <c r="J2" s="120"/>
      <c r="K2" s="11">
        <f>'2025-26 Summary'!D2</f>
        <v>2.93</v>
      </c>
      <c r="L2" s="4">
        <f>SUM(L7:L42)</f>
        <v>1.0666666666666667</v>
      </c>
      <c r="M2" s="12">
        <f>SUM(M7:M42)</f>
        <v>125</v>
      </c>
      <c r="N2" s="13">
        <f>SUM(N7:N42)</f>
        <v>4.166666666666667</v>
      </c>
      <c r="O2" s="13">
        <f>M2/L2</f>
        <v>117.1875</v>
      </c>
      <c r="P2" s="6">
        <f>N2/L2</f>
        <v>3.9062500000000004</v>
      </c>
    </row>
    <row r="3" spans="1:18" ht="19.5" customHeight="1" x14ac:dyDescent="0.25">
      <c r="A3" s="118"/>
      <c r="B3" s="119"/>
      <c r="C3" s="119"/>
      <c r="D3" s="119"/>
      <c r="E3" s="119"/>
      <c r="F3" s="119"/>
      <c r="G3" s="119"/>
      <c r="H3" s="99"/>
      <c r="I3" s="112" t="s">
        <v>52</v>
      </c>
      <c r="J3" s="112"/>
      <c r="K3" s="113"/>
      <c r="L3" s="4">
        <f>'2025-26 Summary'!D2-'Summer 25'!M2-'Fall 25'!L2-'Spring 26'!L2</f>
        <v>-3.3333333333334103E-3</v>
      </c>
      <c r="M3" s="14"/>
      <c r="N3" s="15"/>
      <c r="O3" s="15"/>
      <c r="P3" s="62"/>
    </row>
    <row r="4" spans="1:18" ht="19.5" customHeight="1" x14ac:dyDescent="0.25">
      <c r="A4" t="s">
        <v>6</v>
      </c>
      <c r="B4" s="1" t="s">
        <v>97</v>
      </c>
      <c r="C4" s="1"/>
      <c r="D4" s="1"/>
      <c r="E4" s="46" t="s">
        <v>25</v>
      </c>
      <c r="F4" s="46"/>
      <c r="G4" s="1"/>
      <c r="H4" s="1"/>
      <c r="J4" s="71"/>
      <c r="K4" s="63"/>
      <c r="L4" s="63"/>
      <c r="N4" s="62"/>
      <c r="O4" s="62"/>
      <c r="P4" s="62"/>
      <c r="Q4" s="124" t="s">
        <v>35</v>
      </c>
    </row>
    <row r="5" spans="1:18" ht="19.5" customHeight="1" x14ac:dyDescent="0.25">
      <c r="A5" t="s">
        <v>98</v>
      </c>
      <c r="B5" s="1"/>
      <c r="C5" s="1"/>
      <c r="D5" s="1"/>
      <c r="E5" s="46"/>
      <c r="F5" s="46"/>
      <c r="G5" s="1"/>
      <c r="H5" s="1"/>
      <c r="J5" s="71"/>
      <c r="K5" s="63"/>
      <c r="L5" s="63"/>
      <c r="N5" s="62"/>
      <c r="O5" s="62"/>
      <c r="P5" s="62"/>
      <c r="Q5" s="110"/>
    </row>
    <row r="6" spans="1:18" ht="90" x14ac:dyDescent="0.25">
      <c r="A6" s="47" t="s">
        <v>28</v>
      </c>
      <c r="B6" s="47" t="s">
        <v>26</v>
      </c>
      <c r="C6" s="23" t="s">
        <v>79</v>
      </c>
      <c r="D6" s="23" t="s">
        <v>86</v>
      </c>
      <c r="E6" s="23" t="s">
        <v>63</v>
      </c>
      <c r="F6" s="23" t="s">
        <v>64</v>
      </c>
      <c r="G6" s="23" t="s">
        <v>34</v>
      </c>
      <c r="H6" s="17" t="s">
        <v>23</v>
      </c>
      <c r="I6" s="23" t="s">
        <v>9</v>
      </c>
      <c r="J6" s="24" t="s">
        <v>18</v>
      </c>
      <c r="K6" s="23" t="s">
        <v>10</v>
      </c>
      <c r="L6" s="25" t="s">
        <v>17</v>
      </c>
      <c r="M6" s="26" t="s">
        <v>11</v>
      </c>
      <c r="N6" s="27" t="s">
        <v>12</v>
      </c>
      <c r="O6" s="7" t="s">
        <v>4</v>
      </c>
      <c r="P6" s="58" t="s">
        <v>88</v>
      </c>
      <c r="Q6" s="84" t="s">
        <v>13</v>
      </c>
      <c r="R6" s="57"/>
    </row>
    <row r="7" spans="1:18" ht="15.75" customHeight="1" x14ac:dyDescent="0.25">
      <c r="A7" s="49" t="s">
        <v>96</v>
      </c>
      <c r="B7" s="49">
        <v>94</v>
      </c>
      <c r="C7" s="49" t="s">
        <v>75</v>
      </c>
      <c r="D7" s="49" t="s">
        <v>42</v>
      </c>
      <c r="E7" s="49"/>
      <c r="F7" s="49">
        <v>136</v>
      </c>
      <c r="G7" s="31">
        <v>7.8125</v>
      </c>
      <c r="H7" s="49">
        <v>8</v>
      </c>
      <c r="I7" s="65">
        <f t="shared" ref="I7:I40" si="0">G7*H7</f>
        <v>62.5</v>
      </c>
      <c r="J7" s="72">
        <v>1</v>
      </c>
      <c r="K7" s="73">
        <v>1</v>
      </c>
      <c r="L7" s="64">
        <f t="shared" ref="L7" si="1">K7*H7/15</f>
        <v>0.53333333333333333</v>
      </c>
      <c r="M7" s="65">
        <f t="shared" ref="M7" si="2">(I7*J7)</f>
        <v>62.5</v>
      </c>
      <c r="N7" s="66">
        <f>M7/30</f>
        <v>2.0833333333333335</v>
      </c>
      <c r="O7" s="64">
        <f t="shared" ref="O7" si="3">M7/L7</f>
        <v>117.1875</v>
      </c>
      <c r="P7" s="64">
        <f>N7/L7</f>
        <v>3.9062500000000004</v>
      </c>
      <c r="Q7" s="51" t="s">
        <v>101</v>
      </c>
    </row>
    <row r="8" spans="1:18" ht="15.75" customHeight="1" x14ac:dyDescent="0.25">
      <c r="A8" s="49" t="s">
        <v>96</v>
      </c>
      <c r="B8" s="49">
        <v>95</v>
      </c>
      <c r="C8" s="49" t="s">
        <v>75</v>
      </c>
      <c r="D8" s="49" t="s">
        <v>42</v>
      </c>
      <c r="E8" s="49"/>
      <c r="F8" s="49"/>
      <c r="G8" s="31">
        <v>7.8125</v>
      </c>
      <c r="H8" s="49">
        <v>8</v>
      </c>
      <c r="I8" s="65">
        <f t="shared" si="0"/>
        <v>62.5</v>
      </c>
      <c r="J8" s="72">
        <v>1</v>
      </c>
      <c r="K8" s="73">
        <v>1</v>
      </c>
      <c r="L8" s="64">
        <f t="shared" ref="L8:L42" si="4">K8*H8/15</f>
        <v>0.53333333333333333</v>
      </c>
      <c r="M8" s="65">
        <f t="shared" ref="M8:M42" si="5">(I8*J8)</f>
        <v>62.5</v>
      </c>
      <c r="N8" s="66">
        <f t="shared" ref="N8:N42" si="6">M8/30</f>
        <v>2.0833333333333335</v>
      </c>
      <c r="O8" s="64">
        <f t="shared" ref="O8:O42" si="7">M8/L8</f>
        <v>117.1875</v>
      </c>
      <c r="P8" s="64">
        <f>N8/L8</f>
        <v>3.9062500000000004</v>
      </c>
      <c r="Q8" s="51" t="s">
        <v>102</v>
      </c>
    </row>
    <row r="9" spans="1:18" ht="15.75" customHeight="1" x14ac:dyDescent="0.25">
      <c r="A9" s="49"/>
      <c r="B9" s="49"/>
      <c r="C9" s="49"/>
      <c r="D9" s="49"/>
      <c r="E9" s="49"/>
      <c r="F9" s="49"/>
      <c r="G9" s="31"/>
      <c r="H9" s="49"/>
      <c r="I9" s="65">
        <f t="shared" si="0"/>
        <v>0</v>
      </c>
      <c r="J9" s="72"/>
      <c r="K9" s="73"/>
      <c r="L9" s="64">
        <f t="shared" si="4"/>
        <v>0</v>
      </c>
      <c r="M9" s="65">
        <f t="shared" si="5"/>
        <v>0</v>
      </c>
      <c r="N9" s="66">
        <f t="shared" si="6"/>
        <v>0</v>
      </c>
      <c r="O9" s="64" t="e">
        <f t="shared" si="7"/>
        <v>#DIV/0!</v>
      </c>
      <c r="P9" s="64" t="e">
        <f t="shared" ref="P9:P42" si="8">N9/L9</f>
        <v>#DIV/0!</v>
      </c>
      <c r="Q9" s="51"/>
    </row>
    <row r="10" spans="1:18" ht="15.75" customHeight="1" x14ac:dyDescent="0.25">
      <c r="A10" s="49"/>
      <c r="B10" s="49"/>
      <c r="C10" s="49"/>
      <c r="D10" s="49"/>
      <c r="E10" s="49"/>
      <c r="F10" s="49"/>
      <c r="G10" s="49"/>
      <c r="H10" s="49"/>
      <c r="I10" s="65">
        <f t="shared" si="0"/>
        <v>0</v>
      </c>
      <c r="J10" s="72"/>
      <c r="K10" s="72"/>
      <c r="L10" s="64">
        <f t="shared" si="4"/>
        <v>0</v>
      </c>
      <c r="M10" s="65">
        <f t="shared" si="5"/>
        <v>0</v>
      </c>
      <c r="N10" s="66">
        <f t="shared" si="6"/>
        <v>0</v>
      </c>
      <c r="O10" s="64" t="e">
        <f t="shared" si="7"/>
        <v>#DIV/0!</v>
      </c>
      <c r="P10" s="64" t="e">
        <f t="shared" si="8"/>
        <v>#DIV/0!</v>
      </c>
      <c r="Q10" s="51"/>
    </row>
    <row r="11" spans="1:18" ht="15.75" customHeight="1" x14ac:dyDescent="0.25">
      <c r="A11" s="49"/>
      <c r="B11" s="49"/>
      <c r="C11" s="49"/>
      <c r="D11" s="49"/>
      <c r="E11" s="49"/>
      <c r="F11" s="49"/>
      <c r="G11" s="49"/>
      <c r="H11" s="49"/>
      <c r="I11" s="65">
        <f t="shared" si="0"/>
        <v>0</v>
      </c>
      <c r="J11" s="72"/>
      <c r="K11" s="72"/>
      <c r="L11" s="64">
        <f t="shared" si="4"/>
        <v>0</v>
      </c>
      <c r="M11" s="65">
        <f t="shared" si="5"/>
        <v>0</v>
      </c>
      <c r="N11" s="66">
        <f t="shared" si="6"/>
        <v>0</v>
      </c>
      <c r="O11" s="64" t="e">
        <f t="shared" si="7"/>
        <v>#DIV/0!</v>
      </c>
      <c r="P11" s="64" t="e">
        <f t="shared" si="8"/>
        <v>#DIV/0!</v>
      </c>
      <c r="Q11" s="51"/>
    </row>
    <row r="12" spans="1:18" ht="15.75" customHeight="1" x14ac:dyDescent="0.25">
      <c r="A12" s="32"/>
      <c r="B12" s="33"/>
      <c r="C12" s="49"/>
      <c r="D12" s="49"/>
      <c r="E12" s="49"/>
      <c r="F12" s="49"/>
      <c r="G12" s="49"/>
      <c r="H12" s="49"/>
      <c r="I12" s="65">
        <f t="shared" si="0"/>
        <v>0</v>
      </c>
      <c r="J12" s="72"/>
      <c r="K12" s="72"/>
      <c r="L12" s="64">
        <f t="shared" si="4"/>
        <v>0</v>
      </c>
      <c r="M12" s="65">
        <f t="shared" si="5"/>
        <v>0</v>
      </c>
      <c r="N12" s="66">
        <f t="shared" si="6"/>
        <v>0</v>
      </c>
      <c r="O12" s="64" t="e">
        <f t="shared" si="7"/>
        <v>#DIV/0!</v>
      </c>
      <c r="P12" s="64" t="e">
        <f t="shared" si="8"/>
        <v>#DIV/0!</v>
      </c>
      <c r="Q12" s="51"/>
    </row>
    <row r="13" spans="1:18" ht="15.75" customHeight="1" x14ac:dyDescent="0.25">
      <c r="A13" s="34"/>
      <c r="B13" s="35"/>
      <c r="C13" s="49"/>
      <c r="D13" s="49"/>
      <c r="E13" s="49"/>
      <c r="F13" s="49"/>
      <c r="G13" s="49"/>
      <c r="H13" s="49"/>
      <c r="I13" s="65">
        <f t="shared" si="0"/>
        <v>0</v>
      </c>
      <c r="J13" s="72"/>
      <c r="K13" s="72"/>
      <c r="L13" s="64">
        <f t="shared" si="4"/>
        <v>0</v>
      </c>
      <c r="M13" s="65">
        <f t="shared" si="5"/>
        <v>0</v>
      </c>
      <c r="N13" s="66">
        <f t="shared" si="6"/>
        <v>0</v>
      </c>
      <c r="O13" s="64" t="e">
        <f t="shared" si="7"/>
        <v>#DIV/0!</v>
      </c>
      <c r="P13" s="64" t="e">
        <f t="shared" si="8"/>
        <v>#DIV/0!</v>
      </c>
      <c r="Q13" s="51"/>
    </row>
    <row r="14" spans="1:18" ht="15.75" customHeight="1" x14ac:dyDescent="0.25">
      <c r="A14" s="34"/>
      <c r="B14" s="35"/>
      <c r="C14" s="49"/>
      <c r="D14" s="49"/>
      <c r="E14" s="49"/>
      <c r="F14" s="49"/>
      <c r="G14" s="49"/>
      <c r="H14" s="49"/>
      <c r="I14" s="65">
        <f t="shared" si="0"/>
        <v>0</v>
      </c>
      <c r="J14" s="72"/>
      <c r="K14" s="72"/>
      <c r="L14" s="64">
        <f t="shared" si="4"/>
        <v>0</v>
      </c>
      <c r="M14" s="65">
        <f t="shared" si="5"/>
        <v>0</v>
      </c>
      <c r="N14" s="66">
        <f t="shared" si="6"/>
        <v>0</v>
      </c>
      <c r="O14" s="64" t="e">
        <f t="shared" si="7"/>
        <v>#DIV/0!</v>
      </c>
      <c r="P14" s="64" t="e">
        <f t="shared" si="8"/>
        <v>#DIV/0!</v>
      </c>
      <c r="Q14" s="51"/>
    </row>
    <row r="15" spans="1:18" ht="15.75" customHeight="1" x14ac:dyDescent="0.25">
      <c r="A15" s="34"/>
      <c r="B15" s="35"/>
      <c r="C15" s="49"/>
      <c r="D15" s="49"/>
      <c r="E15" s="49"/>
      <c r="F15" s="49"/>
      <c r="G15" s="49"/>
      <c r="H15" s="49"/>
      <c r="I15" s="65">
        <f t="shared" si="0"/>
        <v>0</v>
      </c>
      <c r="J15" s="72"/>
      <c r="K15" s="72"/>
      <c r="L15" s="64">
        <f t="shared" si="4"/>
        <v>0</v>
      </c>
      <c r="M15" s="65">
        <f t="shared" si="5"/>
        <v>0</v>
      </c>
      <c r="N15" s="66">
        <f t="shared" si="6"/>
        <v>0</v>
      </c>
      <c r="O15" s="64" t="e">
        <f t="shared" si="7"/>
        <v>#DIV/0!</v>
      </c>
      <c r="P15" s="64" t="e">
        <f t="shared" si="8"/>
        <v>#DIV/0!</v>
      </c>
      <c r="Q15" s="51"/>
    </row>
    <row r="16" spans="1:18" ht="15.75" customHeight="1" x14ac:dyDescent="0.25">
      <c r="A16" s="34"/>
      <c r="B16" s="35"/>
      <c r="C16" s="49"/>
      <c r="D16" s="49"/>
      <c r="E16" s="49"/>
      <c r="F16" s="49"/>
      <c r="G16" s="49"/>
      <c r="H16" s="49"/>
      <c r="I16" s="65">
        <f t="shared" si="0"/>
        <v>0</v>
      </c>
      <c r="J16" s="72"/>
      <c r="K16" s="72"/>
      <c r="L16" s="64">
        <f t="shared" si="4"/>
        <v>0</v>
      </c>
      <c r="M16" s="65">
        <f t="shared" si="5"/>
        <v>0</v>
      </c>
      <c r="N16" s="66">
        <f t="shared" si="6"/>
        <v>0</v>
      </c>
      <c r="O16" s="64" t="e">
        <f t="shared" si="7"/>
        <v>#DIV/0!</v>
      </c>
      <c r="P16" s="64" t="e">
        <f t="shared" si="8"/>
        <v>#DIV/0!</v>
      </c>
      <c r="Q16" s="51"/>
    </row>
    <row r="17" spans="1:17" ht="15.75" customHeight="1" x14ac:dyDescent="0.25">
      <c r="A17" s="34"/>
      <c r="B17" s="35"/>
      <c r="C17" s="49"/>
      <c r="D17" s="49"/>
      <c r="E17" s="49"/>
      <c r="F17" s="49"/>
      <c r="G17" s="49"/>
      <c r="H17" s="49"/>
      <c r="I17" s="65">
        <f t="shared" si="0"/>
        <v>0</v>
      </c>
      <c r="J17" s="72"/>
      <c r="K17" s="72"/>
      <c r="L17" s="64">
        <f t="shared" si="4"/>
        <v>0</v>
      </c>
      <c r="M17" s="65">
        <f t="shared" si="5"/>
        <v>0</v>
      </c>
      <c r="N17" s="66">
        <f t="shared" si="6"/>
        <v>0</v>
      </c>
      <c r="O17" s="64" t="e">
        <f t="shared" si="7"/>
        <v>#DIV/0!</v>
      </c>
      <c r="P17" s="64" t="e">
        <f t="shared" si="8"/>
        <v>#DIV/0!</v>
      </c>
      <c r="Q17" s="51"/>
    </row>
    <row r="18" spans="1:17" ht="15.75" customHeight="1" x14ac:dyDescent="0.25">
      <c r="A18" s="34"/>
      <c r="B18" s="35"/>
      <c r="C18" s="49"/>
      <c r="D18" s="49"/>
      <c r="E18" s="49"/>
      <c r="F18" s="49"/>
      <c r="G18" s="49"/>
      <c r="H18" s="49"/>
      <c r="I18" s="65">
        <f t="shared" si="0"/>
        <v>0</v>
      </c>
      <c r="J18" s="72"/>
      <c r="K18" s="72"/>
      <c r="L18" s="64">
        <f t="shared" si="4"/>
        <v>0</v>
      </c>
      <c r="M18" s="65">
        <f t="shared" si="5"/>
        <v>0</v>
      </c>
      <c r="N18" s="66">
        <f t="shared" si="6"/>
        <v>0</v>
      </c>
      <c r="O18" s="64" t="e">
        <f t="shared" si="7"/>
        <v>#DIV/0!</v>
      </c>
      <c r="P18" s="64" t="e">
        <f t="shared" si="8"/>
        <v>#DIV/0!</v>
      </c>
      <c r="Q18" s="51"/>
    </row>
    <row r="19" spans="1:17" ht="15.75" customHeight="1" x14ac:dyDescent="0.25">
      <c r="A19" s="34"/>
      <c r="B19" s="35"/>
      <c r="C19" s="49"/>
      <c r="D19" s="49"/>
      <c r="E19" s="49"/>
      <c r="F19" s="49"/>
      <c r="G19" s="49"/>
      <c r="H19" s="49"/>
      <c r="I19" s="65">
        <f t="shared" si="0"/>
        <v>0</v>
      </c>
      <c r="J19" s="72"/>
      <c r="K19" s="72"/>
      <c r="L19" s="64">
        <f t="shared" si="4"/>
        <v>0</v>
      </c>
      <c r="M19" s="65">
        <f t="shared" si="5"/>
        <v>0</v>
      </c>
      <c r="N19" s="66">
        <f t="shared" si="6"/>
        <v>0</v>
      </c>
      <c r="O19" s="64" t="e">
        <f t="shared" si="7"/>
        <v>#DIV/0!</v>
      </c>
      <c r="P19" s="64" t="e">
        <f t="shared" si="8"/>
        <v>#DIV/0!</v>
      </c>
      <c r="Q19" s="51"/>
    </row>
    <row r="20" spans="1:17" ht="15.75" customHeight="1" x14ac:dyDescent="0.25">
      <c r="A20" s="34"/>
      <c r="B20" s="35"/>
      <c r="C20" s="49"/>
      <c r="D20" s="49"/>
      <c r="E20" s="49"/>
      <c r="F20" s="49"/>
      <c r="G20" s="49"/>
      <c r="H20" s="49"/>
      <c r="I20" s="65">
        <f t="shared" si="0"/>
        <v>0</v>
      </c>
      <c r="J20" s="72"/>
      <c r="K20" s="72"/>
      <c r="L20" s="64">
        <f t="shared" si="4"/>
        <v>0</v>
      </c>
      <c r="M20" s="65">
        <f t="shared" si="5"/>
        <v>0</v>
      </c>
      <c r="N20" s="66">
        <f t="shared" si="6"/>
        <v>0</v>
      </c>
      <c r="O20" s="64" t="e">
        <f t="shared" si="7"/>
        <v>#DIV/0!</v>
      </c>
      <c r="P20" s="64" t="e">
        <f t="shared" si="8"/>
        <v>#DIV/0!</v>
      </c>
      <c r="Q20" s="51"/>
    </row>
    <row r="21" spans="1:17" ht="15.75" customHeight="1" x14ac:dyDescent="0.25">
      <c r="A21" s="34"/>
      <c r="B21" s="35"/>
      <c r="C21" s="49"/>
      <c r="D21" s="49"/>
      <c r="E21" s="49"/>
      <c r="F21" s="49"/>
      <c r="G21" s="49"/>
      <c r="H21" s="49"/>
      <c r="I21" s="65">
        <f t="shared" si="0"/>
        <v>0</v>
      </c>
      <c r="J21" s="72"/>
      <c r="K21" s="72"/>
      <c r="L21" s="64">
        <f t="shared" si="4"/>
        <v>0</v>
      </c>
      <c r="M21" s="65">
        <f t="shared" si="5"/>
        <v>0</v>
      </c>
      <c r="N21" s="66">
        <f t="shared" si="6"/>
        <v>0</v>
      </c>
      <c r="O21" s="64" t="e">
        <f t="shared" si="7"/>
        <v>#DIV/0!</v>
      </c>
      <c r="P21" s="64" t="e">
        <f t="shared" si="8"/>
        <v>#DIV/0!</v>
      </c>
      <c r="Q21" s="51"/>
    </row>
    <row r="22" spans="1:17" ht="15.75" customHeight="1" x14ac:dyDescent="0.25">
      <c r="A22" s="34"/>
      <c r="B22" s="35"/>
      <c r="C22" s="49"/>
      <c r="D22" s="49"/>
      <c r="E22" s="49"/>
      <c r="F22" s="49"/>
      <c r="G22" s="49"/>
      <c r="H22" s="49"/>
      <c r="I22" s="65">
        <f t="shared" si="0"/>
        <v>0</v>
      </c>
      <c r="J22" s="72"/>
      <c r="K22" s="72"/>
      <c r="L22" s="64">
        <f t="shared" si="4"/>
        <v>0</v>
      </c>
      <c r="M22" s="65">
        <f t="shared" si="5"/>
        <v>0</v>
      </c>
      <c r="N22" s="66">
        <f t="shared" si="6"/>
        <v>0</v>
      </c>
      <c r="O22" s="64" t="e">
        <f t="shared" si="7"/>
        <v>#DIV/0!</v>
      </c>
      <c r="P22" s="64" t="e">
        <f t="shared" si="8"/>
        <v>#DIV/0!</v>
      </c>
      <c r="Q22" s="51"/>
    </row>
    <row r="23" spans="1:17" ht="15.75" customHeight="1" x14ac:dyDescent="0.25">
      <c r="A23" s="32"/>
      <c r="B23" s="33"/>
      <c r="C23" s="49"/>
      <c r="D23" s="49"/>
      <c r="E23" s="49"/>
      <c r="F23" s="49"/>
      <c r="G23" s="49"/>
      <c r="H23" s="49"/>
      <c r="I23" s="65">
        <f t="shared" si="0"/>
        <v>0</v>
      </c>
      <c r="J23" s="72"/>
      <c r="K23" s="72"/>
      <c r="L23" s="64">
        <f t="shared" si="4"/>
        <v>0</v>
      </c>
      <c r="M23" s="65">
        <f t="shared" si="5"/>
        <v>0</v>
      </c>
      <c r="N23" s="66">
        <f t="shared" si="6"/>
        <v>0</v>
      </c>
      <c r="O23" s="64" t="e">
        <f t="shared" si="7"/>
        <v>#DIV/0!</v>
      </c>
      <c r="P23" s="64" t="e">
        <f t="shared" si="8"/>
        <v>#DIV/0!</v>
      </c>
      <c r="Q23" s="51"/>
    </row>
    <row r="24" spans="1:17" ht="15.75" customHeight="1" x14ac:dyDescent="0.25">
      <c r="A24" s="32"/>
      <c r="B24" s="33"/>
      <c r="C24" s="49"/>
      <c r="D24" s="49"/>
      <c r="E24" s="49"/>
      <c r="F24" s="49"/>
      <c r="G24" s="49"/>
      <c r="H24" s="49"/>
      <c r="I24" s="65">
        <f t="shared" si="0"/>
        <v>0</v>
      </c>
      <c r="J24" s="72"/>
      <c r="K24" s="72"/>
      <c r="L24" s="64">
        <f t="shared" si="4"/>
        <v>0</v>
      </c>
      <c r="M24" s="65">
        <f t="shared" si="5"/>
        <v>0</v>
      </c>
      <c r="N24" s="66">
        <f t="shared" si="6"/>
        <v>0</v>
      </c>
      <c r="O24" s="64" t="e">
        <f t="shared" si="7"/>
        <v>#DIV/0!</v>
      </c>
      <c r="P24" s="64" t="e">
        <f t="shared" si="8"/>
        <v>#DIV/0!</v>
      </c>
      <c r="Q24" s="51"/>
    </row>
    <row r="25" spans="1:17" ht="15.75" customHeight="1" x14ac:dyDescent="0.25">
      <c r="A25" s="34"/>
      <c r="B25" s="35"/>
      <c r="C25" s="49"/>
      <c r="D25" s="49"/>
      <c r="E25" s="49"/>
      <c r="F25" s="49"/>
      <c r="G25" s="49"/>
      <c r="H25" s="49"/>
      <c r="I25" s="65">
        <f t="shared" si="0"/>
        <v>0</v>
      </c>
      <c r="J25" s="72"/>
      <c r="K25" s="72"/>
      <c r="L25" s="64">
        <f t="shared" si="4"/>
        <v>0</v>
      </c>
      <c r="M25" s="65">
        <f t="shared" si="5"/>
        <v>0</v>
      </c>
      <c r="N25" s="66">
        <f t="shared" si="6"/>
        <v>0</v>
      </c>
      <c r="O25" s="64" t="e">
        <f t="shared" si="7"/>
        <v>#DIV/0!</v>
      </c>
      <c r="P25" s="64" t="e">
        <f t="shared" si="8"/>
        <v>#DIV/0!</v>
      </c>
      <c r="Q25" s="51"/>
    </row>
    <row r="26" spans="1:17" ht="15.75" customHeight="1" x14ac:dyDescent="0.25">
      <c r="A26" s="32"/>
      <c r="B26" s="33"/>
      <c r="C26" s="49"/>
      <c r="D26" s="49"/>
      <c r="E26" s="49"/>
      <c r="F26" s="49"/>
      <c r="G26" s="49"/>
      <c r="H26" s="49"/>
      <c r="I26" s="65">
        <f t="shared" si="0"/>
        <v>0</v>
      </c>
      <c r="J26" s="72"/>
      <c r="K26" s="72"/>
      <c r="L26" s="64">
        <f t="shared" si="4"/>
        <v>0</v>
      </c>
      <c r="M26" s="65">
        <f t="shared" si="5"/>
        <v>0</v>
      </c>
      <c r="N26" s="66">
        <f t="shared" si="6"/>
        <v>0</v>
      </c>
      <c r="O26" s="64" t="e">
        <f t="shared" si="7"/>
        <v>#DIV/0!</v>
      </c>
      <c r="P26" s="64" t="e">
        <f t="shared" si="8"/>
        <v>#DIV/0!</v>
      </c>
      <c r="Q26" s="51"/>
    </row>
    <row r="27" spans="1:17" ht="15.75" customHeight="1" x14ac:dyDescent="0.25">
      <c r="A27" s="32"/>
      <c r="B27" s="33"/>
      <c r="C27" s="49"/>
      <c r="D27" s="49"/>
      <c r="E27" s="49"/>
      <c r="F27" s="49"/>
      <c r="G27" s="49"/>
      <c r="H27" s="49"/>
      <c r="I27" s="65">
        <f t="shared" si="0"/>
        <v>0</v>
      </c>
      <c r="J27" s="72"/>
      <c r="K27" s="72"/>
      <c r="L27" s="64">
        <f t="shared" si="4"/>
        <v>0</v>
      </c>
      <c r="M27" s="65">
        <f t="shared" si="5"/>
        <v>0</v>
      </c>
      <c r="N27" s="66">
        <f t="shared" si="6"/>
        <v>0</v>
      </c>
      <c r="O27" s="64" t="e">
        <f t="shared" si="7"/>
        <v>#DIV/0!</v>
      </c>
      <c r="P27" s="64" t="e">
        <f t="shared" si="8"/>
        <v>#DIV/0!</v>
      </c>
      <c r="Q27" s="51"/>
    </row>
    <row r="28" spans="1:17" ht="15.75" customHeight="1" x14ac:dyDescent="0.25">
      <c r="A28" s="34"/>
      <c r="B28" s="35"/>
      <c r="C28" s="49"/>
      <c r="D28" s="49"/>
      <c r="E28" s="49"/>
      <c r="F28" s="49"/>
      <c r="G28" s="49"/>
      <c r="H28" s="49"/>
      <c r="I28" s="65">
        <f t="shared" si="0"/>
        <v>0</v>
      </c>
      <c r="J28" s="72"/>
      <c r="K28" s="72"/>
      <c r="L28" s="64">
        <f t="shared" si="4"/>
        <v>0</v>
      </c>
      <c r="M28" s="65">
        <f t="shared" si="5"/>
        <v>0</v>
      </c>
      <c r="N28" s="66">
        <f t="shared" si="6"/>
        <v>0</v>
      </c>
      <c r="O28" s="64" t="e">
        <f t="shared" si="7"/>
        <v>#DIV/0!</v>
      </c>
      <c r="P28" s="64" t="e">
        <f t="shared" si="8"/>
        <v>#DIV/0!</v>
      </c>
      <c r="Q28" s="51"/>
    </row>
    <row r="29" spans="1:17" ht="15.75" customHeight="1" x14ac:dyDescent="0.25">
      <c r="A29" s="34"/>
      <c r="B29" s="35"/>
      <c r="C29" s="49"/>
      <c r="D29" s="49"/>
      <c r="E29" s="49"/>
      <c r="F29" s="49"/>
      <c r="G29" s="49"/>
      <c r="H29" s="49"/>
      <c r="I29" s="65">
        <f t="shared" si="0"/>
        <v>0</v>
      </c>
      <c r="J29" s="72"/>
      <c r="K29" s="72"/>
      <c r="L29" s="64">
        <f t="shared" si="4"/>
        <v>0</v>
      </c>
      <c r="M29" s="65">
        <f t="shared" si="5"/>
        <v>0</v>
      </c>
      <c r="N29" s="66">
        <f t="shared" si="6"/>
        <v>0</v>
      </c>
      <c r="O29" s="64" t="e">
        <f t="shared" si="7"/>
        <v>#DIV/0!</v>
      </c>
      <c r="P29" s="64" t="e">
        <f t="shared" si="8"/>
        <v>#DIV/0!</v>
      </c>
      <c r="Q29" s="51"/>
    </row>
    <row r="30" spans="1:17" ht="15.75" customHeight="1" x14ac:dyDescent="0.25">
      <c r="A30" s="34"/>
      <c r="B30" s="35"/>
      <c r="C30" s="49"/>
      <c r="D30" s="49"/>
      <c r="E30" s="49"/>
      <c r="F30" s="49"/>
      <c r="G30" s="49"/>
      <c r="H30" s="49"/>
      <c r="I30" s="65">
        <f t="shared" si="0"/>
        <v>0</v>
      </c>
      <c r="J30" s="72"/>
      <c r="K30" s="72"/>
      <c r="L30" s="64">
        <f t="shared" si="4"/>
        <v>0</v>
      </c>
      <c r="M30" s="65">
        <f t="shared" si="5"/>
        <v>0</v>
      </c>
      <c r="N30" s="66">
        <f t="shared" si="6"/>
        <v>0</v>
      </c>
      <c r="O30" s="64" t="e">
        <f t="shared" si="7"/>
        <v>#DIV/0!</v>
      </c>
      <c r="P30" s="64" t="e">
        <f t="shared" si="8"/>
        <v>#DIV/0!</v>
      </c>
      <c r="Q30" s="51"/>
    </row>
    <row r="31" spans="1:17" ht="15.75" customHeight="1" x14ac:dyDescent="0.25">
      <c r="A31" s="34"/>
      <c r="B31" s="35"/>
      <c r="C31" s="49"/>
      <c r="D31" s="49"/>
      <c r="E31" s="49"/>
      <c r="F31" s="49"/>
      <c r="G31" s="49"/>
      <c r="H31" s="49"/>
      <c r="I31" s="65">
        <f t="shared" si="0"/>
        <v>0</v>
      </c>
      <c r="J31" s="72"/>
      <c r="K31" s="72"/>
      <c r="L31" s="64">
        <f t="shared" si="4"/>
        <v>0</v>
      </c>
      <c r="M31" s="65">
        <f t="shared" si="5"/>
        <v>0</v>
      </c>
      <c r="N31" s="66">
        <f t="shared" si="6"/>
        <v>0</v>
      </c>
      <c r="O31" s="64" t="e">
        <f t="shared" si="7"/>
        <v>#DIV/0!</v>
      </c>
      <c r="P31" s="64" t="e">
        <f t="shared" si="8"/>
        <v>#DIV/0!</v>
      </c>
      <c r="Q31" s="51"/>
    </row>
    <row r="32" spans="1:17" ht="15.75" customHeight="1" x14ac:dyDescent="0.25">
      <c r="A32" s="34"/>
      <c r="B32" s="35"/>
      <c r="C32" s="49"/>
      <c r="D32" s="49"/>
      <c r="E32" s="49"/>
      <c r="F32" s="49"/>
      <c r="G32" s="49"/>
      <c r="H32" s="49"/>
      <c r="I32" s="65">
        <f t="shared" si="0"/>
        <v>0</v>
      </c>
      <c r="J32" s="72"/>
      <c r="K32" s="72"/>
      <c r="L32" s="64">
        <f t="shared" si="4"/>
        <v>0</v>
      </c>
      <c r="M32" s="65">
        <f t="shared" si="5"/>
        <v>0</v>
      </c>
      <c r="N32" s="66">
        <f t="shared" si="6"/>
        <v>0</v>
      </c>
      <c r="O32" s="64" t="e">
        <f t="shared" si="7"/>
        <v>#DIV/0!</v>
      </c>
      <c r="P32" s="64" t="e">
        <f t="shared" si="8"/>
        <v>#DIV/0!</v>
      </c>
      <c r="Q32" s="51"/>
    </row>
    <row r="33" spans="1:17" ht="15.75" customHeight="1" x14ac:dyDescent="0.25">
      <c r="A33" s="34"/>
      <c r="B33" s="35"/>
      <c r="C33" s="49"/>
      <c r="D33" s="49"/>
      <c r="E33" s="49"/>
      <c r="F33" s="49"/>
      <c r="G33" s="49"/>
      <c r="H33" s="49"/>
      <c r="I33" s="65">
        <f t="shared" si="0"/>
        <v>0</v>
      </c>
      <c r="J33" s="72"/>
      <c r="K33" s="72"/>
      <c r="L33" s="64">
        <f t="shared" si="4"/>
        <v>0</v>
      </c>
      <c r="M33" s="65">
        <f t="shared" si="5"/>
        <v>0</v>
      </c>
      <c r="N33" s="66">
        <f t="shared" si="6"/>
        <v>0</v>
      </c>
      <c r="O33" s="64" t="e">
        <f t="shared" si="7"/>
        <v>#DIV/0!</v>
      </c>
      <c r="P33" s="64" t="e">
        <f t="shared" si="8"/>
        <v>#DIV/0!</v>
      </c>
      <c r="Q33" s="51"/>
    </row>
    <row r="34" spans="1:17" ht="15.75" customHeight="1" x14ac:dyDescent="0.25">
      <c r="A34" s="34"/>
      <c r="B34" s="35"/>
      <c r="C34" s="49"/>
      <c r="D34" s="49"/>
      <c r="E34" s="49"/>
      <c r="F34" s="49"/>
      <c r="G34" s="49"/>
      <c r="H34" s="49"/>
      <c r="I34" s="65">
        <f t="shared" si="0"/>
        <v>0</v>
      </c>
      <c r="J34" s="72"/>
      <c r="K34" s="72"/>
      <c r="L34" s="64">
        <f t="shared" si="4"/>
        <v>0</v>
      </c>
      <c r="M34" s="65">
        <f t="shared" si="5"/>
        <v>0</v>
      </c>
      <c r="N34" s="66">
        <f t="shared" si="6"/>
        <v>0</v>
      </c>
      <c r="O34" s="64" t="e">
        <f t="shared" si="7"/>
        <v>#DIV/0!</v>
      </c>
      <c r="P34" s="64" t="e">
        <f t="shared" si="8"/>
        <v>#DIV/0!</v>
      </c>
      <c r="Q34" s="51"/>
    </row>
    <row r="35" spans="1:17" ht="15.75" customHeight="1" x14ac:dyDescent="0.25">
      <c r="A35" s="36"/>
      <c r="B35" s="37"/>
      <c r="C35" s="49"/>
      <c r="D35" s="49"/>
      <c r="E35" s="49"/>
      <c r="F35" s="49"/>
      <c r="G35" s="49"/>
      <c r="H35" s="49"/>
      <c r="I35" s="65">
        <f t="shared" si="0"/>
        <v>0</v>
      </c>
      <c r="J35" s="72"/>
      <c r="K35" s="72"/>
      <c r="L35" s="64">
        <f t="shared" si="4"/>
        <v>0</v>
      </c>
      <c r="M35" s="65">
        <f t="shared" si="5"/>
        <v>0</v>
      </c>
      <c r="N35" s="66">
        <f t="shared" si="6"/>
        <v>0</v>
      </c>
      <c r="O35" s="64" t="e">
        <f t="shared" si="7"/>
        <v>#DIV/0!</v>
      </c>
      <c r="P35" s="64" t="e">
        <f t="shared" si="8"/>
        <v>#DIV/0!</v>
      </c>
      <c r="Q35" s="51"/>
    </row>
    <row r="36" spans="1:17" ht="15.75" customHeight="1" x14ac:dyDescent="0.25">
      <c r="A36" s="36"/>
      <c r="B36" s="37"/>
      <c r="C36" s="49"/>
      <c r="D36" s="49"/>
      <c r="E36" s="49"/>
      <c r="F36" s="49"/>
      <c r="G36" s="49"/>
      <c r="H36" s="49"/>
      <c r="I36" s="65">
        <f t="shared" si="0"/>
        <v>0</v>
      </c>
      <c r="J36" s="72"/>
      <c r="K36" s="72"/>
      <c r="L36" s="64">
        <f t="shared" si="4"/>
        <v>0</v>
      </c>
      <c r="M36" s="65">
        <f t="shared" si="5"/>
        <v>0</v>
      </c>
      <c r="N36" s="66">
        <f t="shared" si="6"/>
        <v>0</v>
      </c>
      <c r="O36" s="64" t="e">
        <f t="shared" si="7"/>
        <v>#DIV/0!</v>
      </c>
      <c r="P36" s="64" t="e">
        <f t="shared" si="8"/>
        <v>#DIV/0!</v>
      </c>
      <c r="Q36" s="51"/>
    </row>
    <row r="37" spans="1:17" ht="15.75" customHeight="1" x14ac:dyDescent="0.25">
      <c r="A37" s="52"/>
      <c r="B37" s="55"/>
      <c r="C37" s="49"/>
      <c r="D37" s="49"/>
      <c r="E37" s="49"/>
      <c r="F37" s="49"/>
      <c r="G37" s="49"/>
      <c r="H37" s="49"/>
      <c r="I37" s="65">
        <f t="shared" si="0"/>
        <v>0</v>
      </c>
      <c r="J37" s="72"/>
      <c r="K37" s="72"/>
      <c r="L37" s="64">
        <f t="shared" si="4"/>
        <v>0</v>
      </c>
      <c r="M37" s="65">
        <f t="shared" si="5"/>
        <v>0</v>
      </c>
      <c r="N37" s="66">
        <f t="shared" si="6"/>
        <v>0</v>
      </c>
      <c r="O37" s="64" t="e">
        <f t="shared" si="7"/>
        <v>#DIV/0!</v>
      </c>
      <c r="P37" s="64" t="e">
        <f t="shared" si="8"/>
        <v>#DIV/0!</v>
      </c>
      <c r="Q37" s="51"/>
    </row>
    <row r="38" spans="1:17" ht="15.75" customHeight="1" x14ac:dyDescent="0.25">
      <c r="A38" s="38"/>
      <c r="B38" s="35"/>
      <c r="C38" s="49"/>
      <c r="D38" s="49"/>
      <c r="E38" s="49"/>
      <c r="F38" s="49"/>
      <c r="G38" s="49"/>
      <c r="H38" s="49"/>
      <c r="I38" s="65">
        <f t="shared" si="0"/>
        <v>0</v>
      </c>
      <c r="J38" s="72"/>
      <c r="K38" s="72"/>
      <c r="L38" s="64">
        <f t="shared" si="4"/>
        <v>0</v>
      </c>
      <c r="M38" s="65">
        <f t="shared" si="5"/>
        <v>0</v>
      </c>
      <c r="N38" s="66">
        <f t="shared" si="6"/>
        <v>0</v>
      </c>
      <c r="O38" s="64" t="e">
        <f t="shared" si="7"/>
        <v>#DIV/0!</v>
      </c>
      <c r="P38" s="64" t="e">
        <f t="shared" si="8"/>
        <v>#DIV/0!</v>
      </c>
      <c r="Q38" s="51"/>
    </row>
    <row r="39" spans="1:17" ht="15.75" customHeight="1" x14ac:dyDescent="0.25">
      <c r="A39" s="38"/>
      <c r="B39" s="39"/>
      <c r="C39" s="49"/>
      <c r="D39" s="49"/>
      <c r="E39" s="49"/>
      <c r="F39" s="49"/>
      <c r="G39" s="49"/>
      <c r="H39" s="49"/>
      <c r="I39" s="65">
        <f t="shared" si="0"/>
        <v>0</v>
      </c>
      <c r="J39" s="72"/>
      <c r="K39" s="72"/>
      <c r="L39" s="64">
        <f t="shared" si="4"/>
        <v>0</v>
      </c>
      <c r="M39" s="65">
        <f t="shared" si="5"/>
        <v>0</v>
      </c>
      <c r="N39" s="66">
        <f t="shared" si="6"/>
        <v>0</v>
      </c>
      <c r="O39" s="64" t="e">
        <f t="shared" si="7"/>
        <v>#DIV/0!</v>
      </c>
      <c r="P39" s="64" t="e">
        <f t="shared" si="8"/>
        <v>#DIV/0!</v>
      </c>
      <c r="Q39" s="51"/>
    </row>
    <row r="40" spans="1:17" ht="15.75" customHeight="1" x14ac:dyDescent="0.25">
      <c r="A40" s="38"/>
      <c r="B40" s="39"/>
      <c r="C40" s="49"/>
      <c r="D40" s="49"/>
      <c r="E40" s="49"/>
      <c r="F40" s="49"/>
      <c r="G40" s="49"/>
      <c r="H40" s="49"/>
      <c r="I40" s="65">
        <f t="shared" si="0"/>
        <v>0</v>
      </c>
      <c r="J40" s="72"/>
      <c r="K40" s="72"/>
      <c r="L40" s="64">
        <f t="shared" si="4"/>
        <v>0</v>
      </c>
      <c r="M40" s="65">
        <f t="shared" si="5"/>
        <v>0</v>
      </c>
      <c r="N40" s="66">
        <f t="shared" si="6"/>
        <v>0</v>
      </c>
      <c r="O40" s="64" t="e">
        <f t="shared" si="7"/>
        <v>#DIV/0!</v>
      </c>
      <c r="P40" s="64" t="e">
        <f t="shared" si="8"/>
        <v>#DIV/0!</v>
      </c>
      <c r="Q40" s="51"/>
    </row>
    <row r="41" spans="1:17" ht="15.75" customHeight="1" x14ac:dyDescent="0.25">
      <c r="A41" s="38"/>
      <c r="B41" s="39"/>
      <c r="C41" s="49"/>
      <c r="D41" s="49"/>
      <c r="E41" s="49"/>
      <c r="F41" s="49"/>
      <c r="G41" s="49"/>
      <c r="H41" s="49"/>
      <c r="I41" s="65">
        <f t="shared" ref="I41:I42" si="9">G41*H41</f>
        <v>0</v>
      </c>
      <c r="J41" s="72"/>
      <c r="K41" s="72"/>
      <c r="L41" s="64">
        <f t="shared" si="4"/>
        <v>0</v>
      </c>
      <c r="M41" s="65">
        <f t="shared" si="5"/>
        <v>0</v>
      </c>
      <c r="N41" s="66">
        <f t="shared" si="6"/>
        <v>0</v>
      </c>
      <c r="O41" s="64" t="e">
        <f t="shared" si="7"/>
        <v>#DIV/0!</v>
      </c>
      <c r="P41" s="64" t="e">
        <f t="shared" si="8"/>
        <v>#DIV/0!</v>
      </c>
      <c r="Q41" s="51"/>
    </row>
    <row r="42" spans="1:17" ht="15.75" customHeight="1" x14ac:dyDescent="0.25">
      <c r="A42" s="38"/>
      <c r="B42" s="56"/>
      <c r="C42" s="49"/>
      <c r="D42" s="49"/>
      <c r="E42" s="49"/>
      <c r="F42" s="49"/>
      <c r="G42" s="49"/>
      <c r="H42" s="49"/>
      <c r="I42" s="65">
        <f t="shared" si="9"/>
        <v>0</v>
      </c>
      <c r="J42" s="72"/>
      <c r="K42" s="72"/>
      <c r="L42" s="64">
        <f t="shared" si="4"/>
        <v>0</v>
      </c>
      <c r="M42" s="65">
        <f t="shared" si="5"/>
        <v>0</v>
      </c>
      <c r="N42" s="66">
        <f t="shared" si="6"/>
        <v>0</v>
      </c>
      <c r="O42" s="64" t="e">
        <f t="shared" si="7"/>
        <v>#DIV/0!</v>
      </c>
      <c r="P42" s="64" t="e">
        <f t="shared" si="8"/>
        <v>#DIV/0!</v>
      </c>
      <c r="Q42" s="51"/>
    </row>
    <row r="43" spans="1:17" ht="18.75" customHeight="1" x14ac:dyDescent="0.25">
      <c r="A43" s="103" t="s">
        <v>14</v>
      </c>
      <c r="B43" s="104"/>
      <c r="C43" s="104"/>
      <c r="D43" s="104"/>
      <c r="E43" s="104"/>
      <c r="F43" s="104"/>
      <c r="G43" s="104"/>
      <c r="H43" s="104"/>
      <c r="I43" s="104"/>
      <c r="J43" s="104"/>
      <c r="K43" s="104"/>
      <c r="L43" s="104"/>
      <c r="M43" s="104"/>
      <c r="N43" s="104"/>
      <c r="O43" s="104"/>
      <c r="P43" s="104"/>
      <c r="Q43" s="105"/>
    </row>
    <row r="44" spans="1:17" s="43" customFormat="1" ht="60.75" customHeight="1" x14ac:dyDescent="0.25">
      <c r="A44" s="106"/>
      <c r="B44" s="107"/>
      <c r="C44" s="107"/>
      <c r="D44" s="107"/>
      <c r="E44" s="107"/>
      <c r="F44" s="107"/>
      <c r="G44" s="107"/>
      <c r="H44" s="107"/>
      <c r="I44" s="107"/>
      <c r="J44" s="107"/>
      <c r="K44" s="107"/>
      <c r="L44" s="107"/>
      <c r="M44" s="107"/>
      <c r="N44" s="107"/>
      <c r="O44" s="107"/>
      <c r="P44" s="107"/>
      <c r="Q44" s="121"/>
    </row>
    <row r="45" spans="1:17" x14ac:dyDescent="0.25">
      <c r="A45" s="122"/>
      <c r="B45" s="119"/>
      <c r="C45" s="119"/>
      <c r="D45" s="119"/>
      <c r="E45" s="119"/>
      <c r="F45" s="119"/>
      <c r="G45" s="119"/>
      <c r="H45" s="119"/>
      <c r="I45" s="119"/>
      <c r="J45" s="119"/>
      <c r="K45" s="119"/>
      <c r="L45" s="119"/>
      <c r="M45" s="119"/>
      <c r="N45" s="119"/>
      <c r="O45" s="119"/>
      <c r="P45" s="119"/>
      <c r="Q45" s="123"/>
    </row>
    <row r="46" spans="1:17" x14ac:dyDescent="0.25">
      <c r="A46" s="28"/>
      <c r="B46" s="28"/>
      <c r="C46" s="28"/>
      <c r="D46" s="28"/>
      <c r="E46" s="28"/>
      <c r="F46" s="28"/>
      <c r="G46" s="28"/>
      <c r="H46" s="28"/>
      <c r="I46" s="77"/>
      <c r="J46" s="77"/>
      <c r="K46" s="77"/>
      <c r="L46" s="77"/>
      <c r="M46" s="77"/>
      <c r="N46" s="77"/>
      <c r="O46" s="77"/>
      <c r="P46" s="77"/>
    </row>
    <row r="48" spans="1:17" ht="30" customHeight="1" x14ac:dyDescent="0.25"/>
    <row r="50" ht="32.25" customHeight="1" x14ac:dyDescent="0.25"/>
  </sheetData>
  <sheetProtection formatCells="0" insertRows="0" deleteRows="0"/>
  <mergeCells count="7">
    <mergeCell ref="A44:Q45"/>
    <mergeCell ref="I3:K3"/>
    <mergeCell ref="H1:J1"/>
    <mergeCell ref="H2:J2"/>
    <mergeCell ref="A3:G3"/>
    <mergeCell ref="A43:Q43"/>
    <mergeCell ref="Q4:Q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tabSelected="1" zoomScale="120" zoomScaleNormal="120" workbookViewId="0">
      <selection activeCell="E2" sqref="E2"/>
    </sheetView>
  </sheetViews>
  <sheetFormatPr defaultColWidth="9.140625" defaultRowHeight="15" x14ac:dyDescent="0.25"/>
  <cols>
    <col min="1" max="1" width="9.85546875" bestFit="1" customWidth="1"/>
    <col min="3" max="3" width="19.42578125" customWidth="1"/>
    <col min="4" max="4" width="22" bestFit="1" customWidth="1"/>
    <col min="5" max="5" width="13.7109375"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8"/>
      <c r="B1" s="2" t="s">
        <v>1</v>
      </c>
      <c r="C1" s="2" t="s">
        <v>19</v>
      </c>
      <c r="D1" s="2" t="s">
        <v>66</v>
      </c>
      <c r="E1" s="7" t="s">
        <v>67</v>
      </c>
      <c r="F1" s="8" t="s">
        <v>2</v>
      </c>
      <c r="G1" s="9" t="s">
        <v>3</v>
      </c>
      <c r="H1" s="7" t="s">
        <v>4</v>
      </c>
      <c r="I1" s="7" t="s">
        <v>88</v>
      </c>
    </row>
    <row r="2" spans="1:14" x14ac:dyDescent="0.25">
      <c r="A2" s="48" t="s">
        <v>27</v>
      </c>
      <c r="B2" s="86" t="s">
        <v>65</v>
      </c>
      <c r="C2" s="10" t="s">
        <v>96</v>
      </c>
      <c r="D2" s="92">
        <v>2.93</v>
      </c>
      <c r="E2" s="4">
        <f>SUM('Summer 25'!M2,'Fall 25'!L2,'Spring 26'!L2)</f>
        <v>2.9333333333333336</v>
      </c>
      <c r="F2" s="142">
        <f>'Summer 25'!N2+'Fall 25'!M2+'Spring 26'!M2</f>
        <v>315.03999999999996</v>
      </c>
      <c r="G2" s="4">
        <f>SUM('Summer 25'!O2,'Fall 25'!N2,'Spring 26'!N2)</f>
        <v>10.501333333333335</v>
      </c>
      <c r="H2" s="140">
        <f>F2/E2</f>
        <v>107.39999999999998</v>
      </c>
      <c r="I2" s="97">
        <f>G2/E2</f>
        <v>3.58</v>
      </c>
    </row>
    <row r="3" spans="1:14" x14ac:dyDescent="0.25">
      <c r="D3" t="s">
        <v>37</v>
      </c>
      <c r="H3" t="s">
        <v>52</v>
      </c>
    </row>
    <row r="4" spans="1:14" x14ac:dyDescent="0.25">
      <c r="D4" s="93">
        <v>2.52</v>
      </c>
    </row>
    <row r="5" spans="1:14" x14ac:dyDescent="0.25">
      <c r="J5" s="141" t="s">
        <v>108</v>
      </c>
    </row>
    <row r="6" spans="1:14" ht="15.75" thickBot="1" x14ac:dyDescent="0.3">
      <c r="A6" s="57"/>
      <c r="B6" s="57"/>
      <c r="D6" s="57"/>
      <c r="E6" s="90" t="s">
        <v>68</v>
      </c>
      <c r="F6" s="90" t="s">
        <v>69</v>
      </c>
      <c r="G6" s="57"/>
      <c r="H6" s="57"/>
      <c r="K6" s="57"/>
      <c r="L6" s="57"/>
      <c r="M6" s="57"/>
      <c r="N6" s="57"/>
    </row>
    <row r="7" spans="1:14" x14ac:dyDescent="0.25">
      <c r="D7" s="87" t="s">
        <v>32</v>
      </c>
      <c r="E7" s="91">
        <v>0.49</v>
      </c>
      <c r="F7" s="91">
        <v>1.1299999999999999</v>
      </c>
    </row>
    <row r="8" spans="1:14" x14ac:dyDescent="0.25">
      <c r="D8" s="87" t="s">
        <v>12</v>
      </c>
      <c r="E8" s="91">
        <v>5.33</v>
      </c>
      <c r="F8" s="91">
        <v>14.38</v>
      </c>
    </row>
    <row r="9" spans="1:14" x14ac:dyDescent="0.25">
      <c r="D9" s="87" t="s">
        <v>33</v>
      </c>
      <c r="E9" s="91">
        <v>331.98</v>
      </c>
      <c r="F9" s="91">
        <v>399.11</v>
      </c>
    </row>
    <row r="10" spans="1:14" x14ac:dyDescent="0.25">
      <c r="D10" s="87" t="s">
        <v>88</v>
      </c>
      <c r="E10" s="101">
        <v>10.86</v>
      </c>
      <c r="F10" s="101">
        <v>12.78</v>
      </c>
    </row>
    <row r="11" spans="1:14" x14ac:dyDescent="0.25">
      <c r="E11" s="125" t="s">
        <v>89</v>
      </c>
      <c r="F11" s="126"/>
      <c r="G11" s="126"/>
      <c r="H11" s="127"/>
    </row>
    <row r="12" spans="1:14" ht="15.75" thickBot="1" x14ac:dyDescent="0.3">
      <c r="E12" s="89" t="s">
        <v>32</v>
      </c>
      <c r="F12" s="89" t="s">
        <v>33</v>
      </c>
      <c r="G12" s="89" t="s">
        <v>12</v>
      </c>
      <c r="H12" s="89" t="s">
        <v>88</v>
      </c>
    </row>
    <row r="13" spans="1:14" x14ac:dyDescent="0.25">
      <c r="E13" s="91">
        <f>AVERAGE(E18:E21)</f>
        <v>1.9824999999999999</v>
      </c>
      <c r="F13" s="91">
        <f t="shared" ref="F13:H13" si="0">AVERAGE(F18:F21)</f>
        <v>508.44250000000005</v>
      </c>
      <c r="G13" s="91">
        <f t="shared" si="0"/>
        <v>32.472499999999997</v>
      </c>
      <c r="H13" s="91">
        <f t="shared" si="0"/>
        <v>16.579999999999998</v>
      </c>
    </row>
    <row r="16" spans="1:14" x14ac:dyDescent="0.25">
      <c r="E16" s="125" t="s">
        <v>90</v>
      </c>
      <c r="F16" s="126"/>
      <c r="G16" s="126"/>
      <c r="H16" s="127"/>
    </row>
    <row r="17" spans="4:8" ht="15.75" thickBot="1" x14ac:dyDescent="0.3">
      <c r="E17" s="89" t="s">
        <v>32</v>
      </c>
      <c r="F17" s="89" t="s">
        <v>33</v>
      </c>
      <c r="G17" s="89" t="s">
        <v>12</v>
      </c>
      <c r="H17" s="89" t="s">
        <v>88</v>
      </c>
    </row>
    <row r="18" spans="4:8" x14ac:dyDescent="0.25">
      <c r="D18" s="87" t="s">
        <v>91</v>
      </c>
      <c r="E18" s="91">
        <v>1.95</v>
      </c>
      <c r="F18" s="91">
        <v>569.59</v>
      </c>
      <c r="G18" s="91">
        <v>36.159999999999997</v>
      </c>
      <c r="H18" s="91">
        <v>18.57</v>
      </c>
    </row>
    <row r="19" spans="4:8" x14ac:dyDescent="0.25">
      <c r="D19" s="87" t="s">
        <v>31</v>
      </c>
      <c r="E19" s="91">
        <v>1.7</v>
      </c>
      <c r="F19" s="91">
        <v>575.29</v>
      </c>
      <c r="G19" s="91">
        <v>32</v>
      </c>
      <c r="H19" s="91">
        <v>18.82</v>
      </c>
    </row>
    <row r="20" spans="4:8" x14ac:dyDescent="0.25">
      <c r="D20" s="87" t="s">
        <v>38</v>
      </c>
      <c r="E20" s="91">
        <v>1.89</v>
      </c>
      <c r="F20" s="91">
        <v>454.16</v>
      </c>
      <c r="G20" s="91">
        <v>27.86</v>
      </c>
      <c r="H20" s="91">
        <v>14.76</v>
      </c>
    </row>
    <row r="21" spans="4:8" x14ac:dyDescent="0.25">
      <c r="D21" s="87" t="s">
        <v>70</v>
      </c>
      <c r="E21" s="101">
        <v>2.39</v>
      </c>
      <c r="F21" s="101">
        <v>434.73</v>
      </c>
      <c r="G21" s="101">
        <v>33.869999999999997</v>
      </c>
      <c r="H21" s="101">
        <v>14.17</v>
      </c>
    </row>
  </sheetData>
  <mergeCells count="2">
    <mergeCell ref="E11:H11"/>
    <mergeCell ref="E16:H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zoomScale="110" zoomScaleNormal="110" workbookViewId="0">
      <pane ySplit="6" topLeftCell="A7" activePane="bottomLeft" state="frozen"/>
      <selection activeCell="C6" sqref="C6"/>
      <selection pane="bottomLeft" activeCell="K23" sqref="K23"/>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1" customWidth="1"/>
    <col min="10" max="10" width="8.140625" style="61" customWidth="1"/>
    <col min="11" max="11" width="20.28515625" style="61" bestFit="1" customWidth="1"/>
    <col min="12" max="12" width="15.5703125" style="61" bestFit="1" customWidth="1"/>
    <col min="13" max="13" width="8.28515625" style="61" customWidth="1"/>
    <col min="14" max="14" width="9.140625" style="61"/>
    <col min="15" max="16" width="15.42578125" style="61" customWidth="1"/>
    <col min="17" max="17" width="40" customWidth="1"/>
  </cols>
  <sheetData>
    <row r="1" spans="1:17" x14ac:dyDescent="0.25">
      <c r="G1" s="2" t="s">
        <v>1</v>
      </c>
      <c r="H1" s="114" t="s">
        <v>19</v>
      </c>
      <c r="I1" s="115"/>
      <c r="J1" s="116"/>
      <c r="K1" s="69" t="s">
        <v>58</v>
      </c>
      <c r="L1" s="58" t="s">
        <v>71</v>
      </c>
      <c r="M1" s="59" t="s">
        <v>2</v>
      </c>
      <c r="N1" s="60" t="s">
        <v>3</v>
      </c>
      <c r="O1" s="58" t="s">
        <v>4</v>
      </c>
      <c r="P1" s="58" t="s">
        <v>88</v>
      </c>
    </row>
    <row r="2" spans="1:17" x14ac:dyDescent="0.25">
      <c r="G2" s="3" t="s">
        <v>65</v>
      </c>
      <c r="H2" s="139" t="str">
        <f>'2025-26 Summary'!C2</f>
        <v>WRKX</v>
      </c>
      <c r="I2" s="139"/>
      <c r="J2" s="139"/>
      <c r="K2" s="11">
        <f>'2025-26 Summary'!D2</f>
        <v>2.93</v>
      </c>
      <c r="L2" s="4">
        <f>SUM(L7:L15)</f>
        <v>1.0666666666666667</v>
      </c>
      <c r="M2" s="4">
        <f>SUM(M7:M15)</f>
        <v>125</v>
      </c>
      <c r="N2" s="4">
        <f>SUM(N7:N15)</f>
        <v>4.166666666666667</v>
      </c>
      <c r="O2" s="13">
        <f>M2/L2</f>
        <v>117.1875</v>
      </c>
      <c r="P2" s="6">
        <f>N2/L2</f>
        <v>3.9062500000000004</v>
      </c>
    </row>
    <row r="3" spans="1:17" ht="19.5" customHeight="1" x14ac:dyDescent="0.25">
      <c r="A3" s="137"/>
      <c r="B3" s="137"/>
      <c r="C3" s="137"/>
      <c r="D3" s="137"/>
      <c r="E3" s="137"/>
      <c r="F3" s="137"/>
      <c r="G3" s="137"/>
      <c r="I3" s="112" t="s">
        <v>52</v>
      </c>
      <c r="J3" s="112"/>
      <c r="K3" s="113"/>
      <c r="L3" s="4">
        <f>'2025-26 Summary'!D2-'Proposed Additions'!L2-'Fall 25'!L2-'Spring 26'!L2-'Summer 25'!M2</f>
        <v>-1.0699999999999998</v>
      </c>
      <c r="M3" s="14"/>
      <c r="N3" s="15"/>
      <c r="O3" s="15"/>
      <c r="P3" s="62"/>
    </row>
    <row r="4" spans="1:17" ht="19.5" customHeight="1" x14ac:dyDescent="0.25">
      <c r="A4" s="134" t="s">
        <v>6</v>
      </c>
      <c r="B4" s="134"/>
      <c r="C4" s="134"/>
      <c r="D4" s="134"/>
      <c r="E4" s="134"/>
      <c r="F4" s="134"/>
      <c r="G4" s="134"/>
      <c r="H4" s="100"/>
      <c r="J4" s="71"/>
      <c r="K4" s="63"/>
      <c r="L4" s="63"/>
      <c r="N4" s="62"/>
      <c r="O4" s="62"/>
      <c r="P4" s="62"/>
    </row>
    <row r="5" spans="1:17" ht="16.5" customHeight="1" x14ac:dyDescent="0.25">
      <c r="M5" s="63"/>
      <c r="O5" s="62"/>
      <c r="P5" s="62"/>
    </row>
    <row r="6" spans="1:17" ht="80.45" customHeight="1" x14ac:dyDescent="0.25">
      <c r="A6" s="8" t="s">
        <v>0</v>
      </c>
      <c r="B6" s="8" t="s">
        <v>19</v>
      </c>
      <c r="C6" s="47" t="s">
        <v>22</v>
      </c>
      <c r="D6" s="23" t="s">
        <v>86</v>
      </c>
      <c r="E6" s="23" t="s">
        <v>54</v>
      </c>
      <c r="F6" s="23" t="s">
        <v>7</v>
      </c>
      <c r="G6" s="23" t="s">
        <v>20</v>
      </c>
      <c r="H6" s="17" t="s">
        <v>8</v>
      </c>
      <c r="I6" s="23" t="s">
        <v>9</v>
      </c>
      <c r="J6" s="24" t="s">
        <v>18</v>
      </c>
      <c r="K6" s="23" t="s">
        <v>10</v>
      </c>
      <c r="L6" s="25" t="s">
        <v>17</v>
      </c>
      <c r="M6" s="26" t="s">
        <v>11</v>
      </c>
      <c r="N6" s="27" t="s">
        <v>12</v>
      </c>
      <c r="O6" s="7" t="s">
        <v>4</v>
      </c>
      <c r="P6" s="58" t="s">
        <v>88</v>
      </c>
      <c r="Q6" s="18" t="s">
        <v>13</v>
      </c>
    </row>
    <row r="7" spans="1:17" ht="15.75" customHeight="1" x14ac:dyDescent="0.25">
      <c r="A7" s="40" t="s">
        <v>106</v>
      </c>
      <c r="B7" s="40" t="s">
        <v>96</v>
      </c>
      <c r="C7" s="19">
        <v>94</v>
      </c>
      <c r="D7" s="49" t="s">
        <v>42</v>
      </c>
      <c r="E7" s="19"/>
      <c r="F7" s="19">
        <v>7.8125</v>
      </c>
      <c r="G7" s="31">
        <v>7.8125</v>
      </c>
      <c r="H7" s="19">
        <v>8</v>
      </c>
      <c r="I7" s="65">
        <f>H7*G7</f>
        <v>62.5</v>
      </c>
      <c r="J7" s="78">
        <v>1</v>
      </c>
      <c r="K7" s="73">
        <v>1</v>
      </c>
      <c r="L7" s="79">
        <f t="shared" ref="L7:L15" si="0">K7*H7/15</f>
        <v>0.53333333333333333</v>
      </c>
      <c r="M7" s="80">
        <f>I7*J7</f>
        <v>62.5</v>
      </c>
      <c r="N7" s="81">
        <f>M7/30</f>
        <v>2.0833333333333335</v>
      </c>
      <c r="O7" s="79">
        <f t="shared" ref="O7:O15" si="1">M7/L7</f>
        <v>117.1875</v>
      </c>
      <c r="P7" s="98">
        <f>N7/L7</f>
        <v>3.9062500000000004</v>
      </c>
      <c r="Q7" s="44"/>
    </row>
    <row r="8" spans="1:17" ht="15.75" customHeight="1" x14ac:dyDescent="0.25">
      <c r="A8" s="40" t="s">
        <v>106</v>
      </c>
      <c r="B8" s="40" t="s">
        <v>96</v>
      </c>
      <c r="C8" s="19">
        <v>95</v>
      </c>
      <c r="D8" s="49" t="s">
        <v>42</v>
      </c>
      <c r="E8" s="19"/>
      <c r="F8" s="19">
        <v>7.8125</v>
      </c>
      <c r="G8" s="31">
        <v>7.8125</v>
      </c>
      <c r="H8" s="19">
        <v>8</v>
      </c>
      <c r="I8" s="65">
        <f t="shared" ref="I8:I10" si="2">H8*G8</f>
        <v>62.5</v>
      </c>
      <c r="J8" s="78">
        <v>1</v>
      </c>
      <c r="K8" s="73">
        <v>1</v>
      </c>
      <c r="L8" s="79">
        <f t="shared" ref="L8:L10" si="3">K8*H8/15</f>
        <v>0.53333333333333333</v>
      </c>
      <c r="M8" s="80">
        <f t="shared" ref="M8:M10" si="4">I8*J8</f>
        <v>62.5</v>
      </c>
      <c r="N8" s="81">
        <f t="shared" ref="N8:N10" si="5">M8/30</f>
        <v>2.0833333333333335</v>
      </c>
      <c r="O8" s="79">
        <f t="shared" ref="O8:O10" si="6">M8/L8</f>
        <v>117.1875</v>
      </c>
      <c r="P8" s="98">
        <f t="shared" ref="P8:P15" si="7">N8/L8</f>
        <v>3.9062500000000004</v>
      </c>
      <c r="Q8" s="45"/>
    </row>
    <row r="9" spans="1:17" ht="15.75" customHeight="1" x14ac:dyDescent="0.25">
      <c r="A9" s="40"/>
      <c r="B9" s="40"/>
      <c r="C9" s="19"/>
      <c r="D9" s="49"/>
      <c r="E9" s="19"/>
      <c r="F9" s="19"/>
      <c r="G9" s="31"/>
      <c r="H9" s="19"/>
      <c r="I9" s="65">
        <f t="shared" si="2"/>
        <v>0</v>
      </c>
      <c r="J9" s="78"/>
      <c r="K9" s="73"/>
      <c r="L9" s="79">
        <f t="shared" si="3"/>
        <v>0</v>
      </c>
      <c r="M9" s="80">
        <f t="shared" si="4"/>
        <v>0</v>
      </c>
      <c r="N9" s="81">
        <f t="shared" si="5"/>
        <v>0</v>
      </c>
      <c r="O9" s="79" t="e">
        <f t="shared" si="6"/>
        <v>#DIV/0!</v>
      </c>
      <c r="P9" s="98" t="e">
        <f t="shared" si="7"/>
        <v>#DIV/0!</v>
      </c>
      <c r="Q9" s="45"/>
    </row>
    <row r="10" spans="1:17" ht="15.75" customHeight="1" x14ac:dyDescent="0.25">
      <c r="A10" s="40"/>
      <c r="B10" s="40"/>
      <c r="C10" s="19"/>
      <c r="D10" s="49"/>
      <c r="E10" s="19"/>
      <c r="F10" s="19"/>
      <c r="G10" s="31"/>
      <c r="H10" s="19"/>
      <c r="I10" s="65">
        <f t="shared" si="2"/>
        <v>0</v>
      </c>
      <c r="J10" s="78"/>
      <c r="K10" s="73"/>
      <c r="L10" s="79">
        <f t="shared" si="3"/>
        <v>0</v>
      </c>
      <c r="M10" s="80">
        <f t="shared" si="4"/>
        <v>0</v>
      </c>
      <c r="N10" s="81">
        <f t="shared" si="5"/>
        <v>0</v>
      </c>
      <c r="O10" s="79" t="e">
        <f t="shared" si="6"/>
        <v>#DIV/0!</v>
      </c>
      <c r="P10" s="98" t="e">
        <f t="shared" si="7"/>
        <v>#DIV/0!</v>
      </c>
      <c r="Q10" s="45"/>
    </row>
    <row r="11" spans="1:17" ht="15.75" customHeight="1" x14ac:dyDescent="0.25">
      <c r="A11" s="40"/>
      <c r="B11" s="40"/>
      <c r="C11" s="40"/>
      <c r="D11" s="49"/>
      <c r="E11" s="40"/>
      <c r="F11" s="19"/>
      <c r="G11" s="31"/>
      <c r="H11" s="19"/>
      <c r="I11" s="65">
        <f t="shared" ref="I11:I15" si="8">G11*H11</f>
        <v>0</v>
      </c>
      <c r="J11" s="78"/>
      <c r="K11" s="73"/>
      <c r="L11" s="79">
        <f t="shared" si="0"/>
        <v>0</v>
      </c>
      <c r="M11" s="80">
        <f t="shared" ref="M11:M15" si="9">(I11*J11)</f>
        <v>0</v>
      </c>
      <c r="N11" s="81">
        <f t="shared" ref="N11:N15" si="10">M11/30</f>
        <v>0</v>
      </c>
      <c r="O11" s="79" t="e">
        <f t="shared" si="1"/>
        <v>#DIV/0!</v>
      </c>
      <c r="P11" s="98" t="e">
        <f t="shared" si="7"/>
        <v>#DIV/0!</v>
      </c>
      <c r="Q11" s="45"/>
    </row>
    <row r="12" spans="1:17" ht="15.75" customHeight="1" x14ac:dyDescent="0.25">
      <c r="A12" s="40"/>
      <c r="B12" s="20"/>
      <c r="C12" s="20"/>
      <c r="D12" s="49"/>
      <c r="E12" s="20"/>
      <c r="F12" s="20"/>
      <c r="G12" s="20"/>
      <c r="H12" s="20"/>
      <c r="I12" s="65">
        <f t="shared" si="8"/>
        <v>0</v>
      </c>
      <c r="J12" s="11"/>
      <c r="K12" s="11"/>
      <c r="L12" s="79">
        <f t="shared" si="0"/>
        <v>0</v>
      </c>
      <c r="M12" s="80">
        <f t="shared" si="9"/>
        <v>0</v>
      </c>
      <c r="N12" s="81">
        <f t="shared" si="10"/>
        <v>0</v>
      </c>
      <c r="O12" s="79" t="e">
        <f t="shared" si="1"/>
        <v>#DIV/0!</v>
      </c>
      <c r="P12" s="98" t="e">
        <f t="shared" si="7"/>
        <v>#DIV/0!</v>
      </c>
      <c r="Q12" s="45"/>
    </row>
    <row r="13" spans="1:17" ht="15.75" customHeight="1" x14ac:dyDescent="0.25">
      <c r="A13" s="40"/>
      <c r="B13" s="20"/>
      <c r="C13" s="20"/>
      <c r="D13" s="49"/>
      <c r="E13" s="20"/>
      <c r="F13" s="20"/>
      <c r="G13" s="20"/>
      <c r="H13" s="20"/>
      <c r="I13" s="80">
        <f t="shared" si="8"/>
        <v>0</v>
      </c>
      <c r="J13" s="11"/>
      <c r="K13" s="11"/>
      <c r="L13" s="79">
        <f t="shared" si="0"/>
        <v>0</v>
      </c>
      <c r="M13" s="80">
        <f t="shared" si="9"/>
        <v>0</v>
      </c>
      <c r="N13" s="81">
        <f t="shared" si="10"/>
        <v>0</v>
      </c>
      <c r="O13" s="79" t="e">
        <f t="shared" si="1"/>
        <v>#DIV/0!</v>
      </c>
      <c r="P13" s="98" t="e">
        <f t="shared" si="7"/>
        <v>#DIV/0!</v>
      </c>
      <c r="Q13" s="45"/>
    </row>
    <row r="14" spans="1:17" ht="15.75" customHeight="1" x14ac:dyDescent="0.25">
      <c r="A14" s="40"/>
      <c r="B14" s="20"/>
      <c r="C14" s="20"/>
      <c r="D14" s="49"/>
      <c r="E14" s="20"/>
      <c r="F14" s="20"/>
      <c r="G14" s="20"/>
      <c r="H14" s="20"/>
      <c r="I14" s="80">
        <f t="shared" si="8"/>
        <v>0</v>
      </c>
      <c r="J14" s="11"/>
      <c r="K14" s="11"/>
      <c r="L14" s="79">
        <f t="shared" si="0"/>
        <v>0</v>
      </c>
      <c r="M14" s="80">
        <f t="shared" si="9"/>
        <v>0</v>
      </c>
      <c r="N14" s="81">
        <f t="shared" si="10"/>
        <v>0</v>
      </c>
      <c r="O14" s="79" t="e">
        <f t="shared" si="1"/>
        <v>#DIV/0!</v>
      </c>
      <c r="P14" s="98" t="e">
        <f t="shared" si="7"/>
        <v>#DIV/0!</v>
      </c>
      <c r="Q14" s="45"/>
    </row>
    <row r="15" spans="1:17" ht="15.75" customHeight="1" x14ac:dyDescent="0.25">
      <c r="A15" s="40"/>
      <c r="B15" s="3"/>
      <c r="C15" s="3"/>
      <c r="D15" s="49"/>
      <c r="E15" s="3"/>
      <c r="F15" s="3"/>
      <c r="G15" s="3"/>
      <c r="H15" s="3"/>
      <c r="I15" s="80">
        <f t="shared" si="8"/>
        <v>0</v>
      </c>
      <c r="J15" s="82"/>
      <c r="K15" s="82"/>
      <c r="L15" s="79">
        <f t="shared" si="0"/>
        <v>0</v>
      </c>
      <c r="M15" s="80">
        <f t="shared" si="9"/>
        <v>0</v>
      </c>
      <c r="N15" s="81">
        <f t="shared" si="10"/>
        <v>0</v>
      </c>
      <c r="O15" s="79" t="e">
        <f t="shared" si="1"/>
        <v>#DIV/0!</v>
      </c>
      <c r="P15" s="98" t="e">
        <f t="shared" si="7"/>
        <v>#DIV/0!</v>
      </c>
      <c r="Q15" s="45"/>
    </row>
    <row r="16" spans="1:17" ht="18.75" customHeight="1" x14ac:dyDescent="0.25">
      <c r="A16" s="128" t="s">
        <v>21</v>
      </c>
      <c r="B16" s="128"/>
      <c r="C16" s="128"/>
      <c r="D16" s="128"/>
      <c r="E16" s="128"/>
      <c r="F16" s="128"/>
      <c r="G16" s="128"/>
      <c r="H16" s="128"/>
      <c r="I16" s="128"/>
      <c r="J16" s="128"/>
      <c r="K16" s="128"/>
      <c r="L16" s="128"/>
      <c r="M16" s="128"/>
      <c r="N16" s="128"/>
      <c r="O16" s="128"/>
      <c r="P16" s="128"/>
      <c r="Q16" s="129"/>
    </row>
    <row r="17" spans="1:17" x14ac:dyDescent="0.25">
      <c r="A17" s="130" t="s">
        <v>107</v>
      </c>
      <c r="B17" s="131"/>
      <c r="C17" s="131"/>
      <c r="D17" s="131"/>
      <c r="E17" s="131"/>
      <c r="F17" s="131"/>
      <c r="G17" s="131"/>
      <c r="H17" s="131"/>
      <c r="I17" s="131"/>
      <c r="J17" s="131"/>
      <c r="K17" s="131"/>
      <c r="L17" s="131"/>
      <c r="M17" s="131"/>
      <c r="N17" s="131"/>
      <c r="O17" s="131"/>
      <c r="P17" s="131"/>
      <c r="Q17" s="132"/>
    </row>
    <row r="18" spans="1:17" x14ac:dyDescent="0.25">
      <c r="A18" s="133"/>
      <c r="B18" s="134"/>
      <c r="C18" s="134"/>
      <c r="D18" s="134"/>
      <c r="E18" s="134"/>
      <c r="F18" s="134"/>
      <c r="G18" s="134"/>
      <c r="H18" s="134"/>
      <c r="I18" s="134"/>
      <c r="J18" s="134"/>
      <c r="K18" s="134"/>
      <c r="L18" s="134"/>
      <c r="M18" s="134"/>
      <c r="N18" s="134"/>
      <c r="O18" s="134"/>
      <c r="P18" s="134"/>
      <c r="Q18" s="135"/>
    </row>
    <row r="19" spans="1:17" x14ac:dyDescent="0.25">
      <c r="A19" s="133"/>
      <c r="B19" s="134"/>
      <c r="C19" s="134"/>
      <c r="D19" s="134"/>
      <c r="E19" s="134"/>
      <c r="F19" s="134"/>
      <c r="G19" s="134"/>
      <c r="H19" s="134"/>
      <c r="I19" s="134"/>
      <c r="J19" s="134"/>
      <c r="K19" s="134"/>
      <c r="L19" s="134"/>
      <c r="M19" s="134"/>
      <c r="N19" s="134"/>
      <c r="O19" s="134"/>
      <c r="P19" s="134"/>
      <c r="Q19" s="135"/>
    </row>
    <row r="20" spans="1:17" x14ac:dyDescent="0.25">
      <c r="A20" s="133"/>
      <c r="B20" s="134"/>
      <c r="C20" s="134"/>
      <c r="D20" s="134"/>
      <c r="E20" s="134"/>
      <c r="F20" s="134"/>
      <c r="G20" s="134"/>
      <c r="H20" s="134"/>
      <c r="I20" s="134"/>
      <c r="J20" s="134"/>
      <c r="K20" s="134"/>
      <c r="L20" s="134"/>
      <c r="M20" s="134"/>
      <c r="N20" s="134"/>
      <c r="O20" s="134"/>
      <c r="P20" s="134"/>
      <c r="Q20" s="135"/>
    </row>
    <row r="21" spans="1:17" x14ac:dyDescent="0.25">
      <c r="A21" s="136"/>
      <c r="B21" s="137"/>
      <c r="C21" s="137"/>
      <c r="D21" s="137"/>
      <c r="E21" s="137"/>
      <c r="F21" s="137"/>
      <c r="G21" s="137"/>
      <c r="H21" s="137"/>
      <c r="I21" s="137"/>
      <c r="J21" s="137"/>
      <c r="K21" s="137"/>
      <c r="L21" s="137"/>
      <c r="M21" s="137"/>
      <c r="N21" s="137"/>
      <c r="O21" s="137"/>
      <c r="P21" s="137"/>
      <c r="Q21" s="138"/>
    </row>
    <row r="22" spans="1:17" x14ac:dyDescent="0.25">
      <c r="B22" s="28"/>
      <c r="C22" s="28"/>
      <c r="D22" s="28"/>
      <c r="E22" s="28"/>
      <c r="F22" s="28"/>
      <c r="G22" s="28"/>
      <c r="H22" s="28"/>
      <c r="I22" s="77"/>
      <c r="J22" s="77"/>
      <c r="K22" s="77"/>
      <c r="L22" s="77"/>
      <c r="M22" s="77"/>
      <c r="N22" s="77"/>
      <c r="O22" s="77"/>
      <c r="P22" s="77"/>
    </row>
  </sheetData>
  <sheetProtection formatCells="0" insertRows="0" deleteRows="0"/>
  <mergeCells count="7">
    <mergeCell ref="A16:Q16"/>
    <mergeCell ref="A17:Q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410CC632-DA6B-42C0-8345-5AC10F858078}">
      <formula1>"Summer 24, Fall 24, Spring 25,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1"/>
  <sheetViews>
    <sheetView workbookViewId="0"/>
  </sheetViews>
  <sheetFormatPr defaultRowHeight="15" x14ac:dyDescent="0.25"/>
  <cols>
    <col min="1" max="1" width="13.140625" customWidth="1"/>
  </cols>
  <sheetData>
    <row r="2" spans="1:2" x14ac:dyDescent="0.25">
      <c r="A2" t="s">
        <v>39</v>
      </c>
    </row>
    <row r="3" spans="1:2" x14ac:dyDescent="0.25">
      <c r="A3" t="s">
        <v>55</v>
      </c>
      <c r="B3" t="s">
        <v>80</v>
      </c>
    </row>
    <row r="4" spans="1:2" x14ac:dyDescent="0.25">
      <c r="A4" t="s">
        <v>43</v>
      </c>
      <c r="B4" t="s">
        <v>81</v>
      </c>
    </row>
    <row r="5" spans="1:2" x14ac:dyDescent="0.25">
      <c r="A5" t="s">
        <v>40</v>
      </c>
      <c r="B5" t="s">
        <v>87</v>
      </c>
    </row>
    <row r="6" spans="1:2" x14ac:dyDescent="0.25">
      <c r="A6" t="s">
        <v>42</v>
      </c>
      <c r="B6" t="s">
        <v>82</v>
      </c>
    </row>
    <row r="7" spans="1:2" x14ac:dyDescent="0.25">
      <c r="A7" t="s">
        <v>41</v>
      </c>
      <c r="B7" t="s">
        <v>83</v>
      </c>
    </row>
    <row r="8" spans="1:2" x14ac:dyDescent="0.25">
      <c r="A8" t="s">
        <v>53</v>
      </c>
      <c r="B8" t="s">
        <v>84</v>
      </c>
    </row>
    <row r="11" spans="1:2" x14ac:dyDescent="0.25">
      <c r="A11" t="s">
        <v>74</v>
      </c>
    </row>
    <row r="12" spans="1:2" x14ac:dyDescent="0.25">
      <c r="A12" t="s">
        <v>45</v>
      </c>
    </row>
    <row r="13" spans="1:2" x14ac:dyDescent="0.25">
      <c r="A13" t="s">
        <v>46</v>
      </c>
    </row>
    <row r="14" spans="1:2" x14ac:dyDescent="0.25">
      <c r="A14" t="s">
        <v>47</v>
      </c>
    </row>
    <row r="15" spans="1:2" x14ac:dyDescent="0.25">
      <c r="A15" t="s">
        <v>48</v>
      </c>
    </row>
    <row r="17" spans="1:1" x14ac:dyDescent="0.25">
      <c r="A17" t="s">
        <v>73</v>
      </c>
    </row>
    <row r="18" spans="1:1" x14ac:dyDescent="0.25">
      <c r="A18" t="s">
        <v>75</v>
      </c>
    </row>
    <row r="19" spans="1:1" x14ac:dyDescent="0.25">
      <c r="A19" t="s">
        <v>76</v>
      </c>
    </row>
    <row r="20" spans="1:1" x14ac:dyDescent="0.25">
      <c r="A20" t="s">
        <v>77</v>
      </c>
    </row>
    <row r="21" spans="1:1" x14ac:dyDescent="0.25">
      <c r="A21" t="s">
        <v>78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25</vt:lpstr>
      <vt:lpstr>Fall 25</vt:lpstr>
      <vt:lpstr>Spring 26</vt:lpstr>
      <vt:lpstr>2025-26 Summary</vt:lpstr>
      <vt:lpstr>Proposed Additions</vt:lpstr>
      <vt:lpstr>Definitions</vt:lpstr>
      <vt:lpstr>'Fall 25'!Print_Area</vt:lpstr>
      <vt:lpstr>'Spring 26'!Print_Area</vt:lpstr>
      <vt:lpstr>'Summer 25'!Print_Area</vt:lpstr>
      <vt:lpstr>'Fall 25'!Print_Titles</vt:lpstr>
      <vt:lpstr>'Proposed Additions'!Print_Titles</vt:lpstr>
      <vt:lpstr>'Spring 26'!Print_Titles</vt:lpstr>
      <vt:lpstr>'Summer 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Nan Ho</cp:lastModifiedBy>
  <cp:lastPrinted>2023-11-15T21:30:12Z</cp:lastPrinted>
  <dcterms:created xsi:type="dcterms:W3CDTF">2013-10-25T01:46:28Z</dcterms:created>
  <dcterms:modified xsi:type="dcterms:W3CDTF">2025-02-06T01:03:46Z</dcterms:modified>
</cp:coreProperties>
</file>